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22 Vмо, показ\Приложения к Протоколу\ПОКАЗАТЕЛИ\"/>
    </mc:Choice>
  </mc:AlternateContent>
  <bookViews>
    <workbookView xWindow="480" yWindow="165" windowWidth="27795" windowHeight="12540" firstSheet="2" activeTab="2"/>
  </bookViews>
  <sheets>
    <sheet name="Лист1 (3)" sheetId="3" state="hidden" r:id="rId1"/>
    <sheet name="Лист1 (2)" sheetId="2" state="hidden" r:id="rId2"/>
    <sheet name="ПР2.4.4.1" sheetId="5" r:id="rId3"/>
  </sheets>
  <externalReferences>
    <externalReference r:id="rId4"/>
    <externalReference r:id="rId5"/>
    <externalReference r:id="rId6"/>
    <externalReference r:id="rId7"/>
  </externalReferences>
  <definedNames>
    <definedName name="_xlnm.Print_Titles" localSheetId="2">ПР2.4.4.1!$A:$B</definedName>
    <definedName name="_xlnm.Print_Area" localSheetId="1">'Лист1 (2)'!$A$1:$Y$63</definedName>
    <definedName name="_xlnm.Print_Area" localSheetId="0">'Лист1 (3)'!$A$1:$AC$63</definedName>
    <definedName name="_xlnm.Print_Area" localSheetId="2">ПР2.4.4.1!$A$1:$T$32</definedName>
  </definedNames>
  <calcPr calcId="152511"/>
</workbook>
</file>

<file path=xl/calcChain.xml><?xml version="1.0" encoding="utf-8"?>
<calcChain xmlns="http://schemas.openxmlformats.org/spreadsheetml/2006/main">
  <c r="Q33" i="3" l="1"/>
  <c r="R33" i="3"/>
  <c r="M63" i="3" l="1"/>
  <c r="K63" i="3"/>
  <c r="J32" i="3"/>
  <c r="L32" i="3" s="1"/>
  <c r="I32" i="3"/>
  <c r="K32" i="3" s="1"/>
  <c r="H32" i="3"/>
  <c r="T32" i="3" s="1"/>
  <c r="V32" i="3" s="1"/>
  <c r="G32" i="3"/>
  <c r="S32" i="3" s="1"/>
  <c r="U32" i="3" s="1"/>
  <c r="D32" i="3"/>
  <c r="F32" i="3" s="1"/>
  <c r="C32" i="3"/>
  <c r="E32" i="3" s="1"/>
  <c r="J31" i="3"/>
  <c r="L31" i="3" s="1"/>
  <c r="N61" i="3" s="1"/>
  <c r="I31" i="3"/>
  <c r="H31" i="3"/>
  <c r="T31" i="3" s="1"/>
  <c r="V31" i="3" s="1"/>
  <c r="G31" i="3"/>
  <c r="S31" i="3" s="1"/>
  <c r="U31" i="3" s="1"/>
  <c r="D31" i="3"/>
  <c r="F31" i="3" s="1"/>
  <c r="C31" i="3"/>
  <c r="E31" i="3" s="1"/>
  <c r="J30" i="3"/>
  <c r="L30" i="3" s="1"/>
  <c r="N60" i="3" s="1"/>
  <c r="I30" i="3"/>
  <c r="K30" i="3" s="1"/>
  <c r="L60" i="3" s="1"/>
  <c r="H30" i="3"/>
  <c r="T30" i="3" s="1"/>
  <c r="V30" i="3" s="1"/>
  <c r="G30" i="3"/>
  <c r="S30" i="3" s="1"/>
  <c r="U30" i="3" s="1"/>
  <c r="D30" i="3"/>
  <c r="F30" i="3" s="1"/>
  <c r="C30" i="3"/>
  <c r="E30" i="3" s="1"/>
  <c r="J29" i="3"/>
  <c r="L29" i="3" s="1"/>
  <c r="I29" i="3"/>
  <c r="K29" i="3" s="1"/>
  <c r="L59" i="3" s="1"/>
  <c r="H29" i="3"/>
  <c r="T29" i="3" s="1"/>
  <c r="V29" i="3" s="1"/>
  <c r="G29" i="3"/>
  <c r="S29" i="3" s="1"/>
  <c r="U29" i="3" s="1"/>
  <c r="D29" i="3"/>
  <c r="F29" i="3" s="1"/>
  <c r="C29" i="3"/>
  <c r="E29" i="3" s="1"/>
  <c r="J28" i="3"/>
  <c r="L28" i="3" s="1"/>
  <c r="I28" i="3"/>
  <c r="K28" i="3" s="1"/>
  <c r="H28" i="3"/>
  <c r="T28" i="3" s="1"/>
  <c r="V28" i="3" s="1"/>
  <c r="G28" i="3"/>
  <c r="S28" i="3" s="1"/>
  <c r="U28" i="3" s="1"/>
  <c r="D28" i="3"/>
  <c r="F28" i="3" s="1"/>
  <c r="C28" i="3"/>
  <c r="E28" i="3" s="1"/>
  <c r="J27" i="3"/>
  <c r="L27" i="3" s="1"/>
  <c r="N57" i="3" s="1"/>
  <c r="I27" i="3"/>
  <c r="K27" i="3" s="1"/>
  <c r="H27" i="3"/>
  <c r="T27" i="3" s="1"/>
  <c r="V27" i="3" s="1"/>
  <c r="G27" i="3"/>
  <c r="S27" i="3" s="1"/>
  <c r="U27" i="3" s="1"/>
  <c r="D27" i="3"/>
  <c r="F27" i="3" s="1"/>
  <c r="C27" i="3"/>
  <c r="E27" i="3" s="1"/>
  <c r="J26" i="3"/>
  <c r="L26" i="3" s="1"/>
  <c r="N56" i="3" s="1"/>
  <c r="I26" i="3"/>
  <c r="K26" i="3" s="1"/>
  <c r="L56" i="3" s="1"/>
  <c r="H26" i="3"/>
  <c r="T26" i="3" s="1"/>
  <c r="V26" i="3" s="1"/>
  <c r="G26" i="3"/>
  <c r="S26" i="3" s="1"/>
  <c r="U26" i="3" s="1"/>
  <c r="D26" i="3"/>
  <c r="F26" i="3" s="1"/>
  <c r="C26" i="3"/>
  <c r="E26" i="3" s="1"/>
  <c r="J25" i="3"/>
  <c r="L25" i="3" s="1"/>
  <c r="I25" i="3"/>
  <c r="K25" i="3" s="1"/>
  <c r="L55" i="3" s="1"/>
  <c r="H25" i="3"/>
  <c r="T25" i="3" s="1"/>
  <c r="V25" i="3" s="1"/>
  <c r="G25" i="3"/>
  <c r="S25" i="3" s="1"/>
  <c r="U25" i="3" s="1"/>
  <c r="D25" i="3"/>
  <c r="F25" i="3" s="1"/>
  <c r="C25" i="3"/>
  <c r="E25" i="3" s="1"/>
  <c r="J24" i="3"/>
  <c r="I24" i="3"/>
  <c r="H24" i="3"/>
  <c r="T24" i="3" s="1"/>
  <c r="V24" i="3" s="1"/>
  <c r="G24" i="3"/>
  <c r="S24" i="3" s="1"/>
  <c r="U24" i="3" s="1"/>
  <c r="D24" i="3"/>
  <c r="F24" i="3" s="1"/>
  <c r="C24" i="3"/>
  <c r="E24" i="3" s="1"/>
  <c r="J23" i="3"/>
  <c r="L23" i="3" s="1"/>
  <c r="N53" i="3" s="1"/>
  <c r="I23" i="3"/>
  <c r="K23" i="3" s="1"/>
  <c r="H23" i="3"/>
  <c r="T23" i="3" s="1"/>
  <c r="V23" i="3" s="1"/>
  <c r="G23" i="3"/>
  <c r="S23" i="3" s="1"/>
  <c r="U23" i="3" s="1"/>
  <c r="D23" i="3"/>
  <c r="F23" i="3" s="1"/>
  <c r="C23" i="3"/>
  <c r="E23" i="3" s="1"/>
  <c r="J22" i="3"/>
  <c r="L22" i="3" s="1"/>
  <c r="N52" i="3" s="1"/>
  <c r="I22" i="3"/>
  <c r="K22" i="3" s="1"/>
  <c r="L52" i="3" s="1"/>
  <c r="H22" i="3"/>
  <c r="T22" i="3" s="1"/>
  <c r="V22" i="3" s="1"/>
  <c r="G22" i="3"/>
  <c r="S22" i="3" s="1"/>
  <c r="U22" i="3" s="1"/>
  <c r="D22" i="3"/>
  <c r="F22" i="3" s="1"/>
  <c r="C22" i="3"/>
  <c r="E22" i="3" s="1"/>
  <c r="J21" i="3"/>
  <c r="L21" i="3" s="1"/>
  <c r="I21" i="3"/>
  <c r="K21" i="3" s="1"/>
  <c r="H21" i="3"/>
  <c r="T21" i="3" s="1"/>
  <c r="V21" i="3" s="1"/>
  <c r="G21" i="3"/>
  <c r="S21" i="3" s="1"/>
  <c r="U21" i="3" s="1"/>
  <c r="D21" i="3"/>
  <c r="F21" i="3" s="1"/>
  <c r="C21" i="3"/>
  <c r="E21" i="3" s="1"/>
  <c r="J20" i="3"/>
  <c r="L20" i="3" s="1"/>
  <c r="N50" i="3" s="1"/>
  <c r="I20" i="3"/>
  <c r="K20" i="3" s="1"/>
  <c r="H20" i="3"/>
  <c r="T20" i="3" s="1"/>
  <c r="V20" i="3" s="1"/>
  <c r="G20" i="3"/>
  <c r="S20" i="3" s="1"/>
  <c r="U20" i="3" s="1"/>
  <c r="D20" i="3"/>
  <c r="F20" i="3" s="1"/>
  <c r="C20" i="3"/>
  <c r="E20" i="3" s="1"/>
  <c r="J19" i="3"/>
  <c r="L19" i="3" s="1"/>
  <c r="N49" i="3" s="1"/>
  <c r="I19" i="3"/>
  <c r="K19" i="3" s="1"/>
  <c r="L49" i="3" s="1"/>
  <c r="H19" i="3"/>
  <c r="T19" i="3" s="1"/>
  <c r="V19" i="3" s="1"/>
  <c r="G19" i="3"/>
  <c r="S19" i="3" s="1"/>
  <c r="U19" i="3" s="1"/>
  <c r="D19" i="3"/>
  <c r="F19" i="3" s="1"/>
  <c r="C19" i="3"/>
  <c r="E19" i="3" s="1"/>
  <c r="J18" i="3"/>
  <c r="L18" i="3" s="1"/>
  <c r="I18" i="3"/>
  <c r="K18" i="3" s="1"/>
  <c r="L48" i="3" s="1"/>
  <c r="H18" i="3"/>
  <c r="T18" i="3" s="1"/>
  <c r="V18" i="3" s="1"/>
  <c r="G18" i="3"/>
  <c r="S18" i="3" s="1"/>
  <c r="U18" i="3" s="1"/>
  <c r="D18" i="3"/>
  <c r="F18" i="3" s="1"/>
  <c r="C18" i="3"/>
  <c r="E18" i="3" s="1"/>
  <c r="J17" i="3"/>
  <c r="L17" i="3" s="1"/>
  <c r="I17" i="3"/>
  <c r="H17" i="3"/>
  <c r="T17" i="3" s="1"/>
  <c r="V17" i="3" s="1"/>
  <c r="G17" i="3"/>
  <c r="S17" i="3" s="1"/>
  <c r="U17" i="3" s="1"/>
  <c r="D17" i="3"/>
  <c r="F17" i="3" s="1"/>
  <c r="C17" i="3"/>
  <c r="E17" i="3" s="1"/>
  <c r="J16" i="3"/>
  <c r="L16" i="3" s="1"/>
  <c r="I16" i="3"/>
  <c r="H16" i="3"/>
  <c r="T16" i="3" s="1"/>
  <c r="V16" i="3" s="1"/>
  <c r="G16" i="3"/>
  <c r="S16" i="3" s="1"/>
  <c r="U16" i="3" s="1"/>
  <c r="D16" i="3"/>
  <c r="F16" i="3" s="1"/>
  <c r="C16" i="3"/>
  <c r="E16" i="3" s="1"/>
  <c r="J15" i="3"/>
  <c r="L15" i="3" s="1"/>
  <c r="N45" i="3" s="1"/>
  <c r="I15" i="3"/>
  <c r="K15" i="3" s="1"/>
  <c r="H15" i="3"/>
  <c r="T15" i="3" s="1"/>
  <c r="V15" i="3" s="1"/>
  <c r="G15" i="3"/>
  <c r="S15" i="3" s="1"/>
  <c r="U15" i="3" s="1"/>
  <c r="D15" i="3"/>
  <c r="F15" i="3" s="1"/>
  <c r="C15" i="3"/>
  <c r="E15" i="3" s="1"/>
  <c r="J14" i="3"/>
  <c r="L14" i="3" s="1"/>
  <c r="N44" i="3" s="1"/>
  <c r="I14" i="3"/>
  <c r="K14" i="3" s="1"/>
  <c r="L44" i="3" s="1"/>
  <c r="H14" i="3"/>
  <c r="T14" i="3" s="1"/>
  <c r="V14" i="3" s="1"/>
  <c r="G14" i="3"/>
  <c r="S14" i="3" s="1"/>
  <c r="U14" i="3" s="1"/>
  <c r="D14" i="3"/>
  <c r="F14" i="3" s="1"/>
  <c r="C14" i="3"/>
  <c r="E14" i="3" s="1"/>
  <c r="J13" i="3"/>
  <c r="I13" i="3"/>
  <c r="K13" i="3" s="1"/>
  <c r="L43" i="3" s="1"/>
  <c r="H13" i="3"/>
  <c r="T13" i="3" s="1"/>
  <c r="V13" i="3" s="1"/>
  <c r="G13" i="3"/>
  <c r="S13" i="3" s="1"/>
  <c r="U13" i="3" s="1"/>
  <c r="D13" i="3"/>
  <c r="F13" i="3" s="1"/>
  <c r="C13" i="3"/>
  <c r="E13" i="3" s="1"/>
  <c r="J12" i="3"/>
  <c r="I12" i="3"/>
  <c r="K12" i="3" s="1"/>
  <c r="H12" i="3"/>
  <c r="T12" i="3" s="1"/>
  <c r="V12" i="3" s="1"/>
  <c r="G12" i="3"/>
  <c r="S12" i="3" s="1"/>
  <c r="U12" i="3" s="1"/>
  <c r="D12" i="3"/>
  <c r="F12" i="3" s="1"/>
  <c r="C12" i="3"/>
  <c r="E12" i="3" s="1"/>
  <c r="J11" i="3"/>
  <c r="L11" i="3" s="1"/>
  <c r="N41" i="3" s="1"/>
  <c r="I11" i="3"/>
  <c r="K11" i="3" s="1"/>
  <c r="L41" i="3" s="1"/>
  <c r="H11" i="3"/>
  <c r="T11" i="3" s="1"/>
  <c r="V11" i="3" s="1"/>
  <c r="G11" i="3"/>
  <c r="S11" i="3" s="1"/>
  <c r="U11" i="3" s="1"/>
  <c r="D11" i="3"/>
  <c r="F11" i="3" s="1"/>
  <c r="C11" i="3"/>
  <c r="E11" i="3" s="1"/>
  <c r="J10" i="3"/>
  <c r="I10" i="3"/>
  <c r="K10" i="3" s="1"/>
  <c r="L40" i="3" s="1"/>
  <c r="H10" i="3"/>
  <c r="T10" i="3" s="1"/>
  <c r="V10" i="3" s="1"/>
  <c r="G10" i="3"/>
  <c r="S10" i="3" s="1"/>
  <c r="U10" i="3" s="1"/>
  <c r="D10" i="3"/>
  <c r="F10" i="3" s="1"/>
  <c r="C10" i="3"/>
  <c r="E10" i="3" s="1"/>
  <c r="J9" i="3"/>
  <c r="L9" i="3" s="1"/>
  <c r="I9" i="3"/>
  <c r="H9" i="3"/>
  <c r="T9" i="3" s="1"/>
  <c r="V9" i="3" s="1"/>
  <c r="G9" i="3"/>
  <c r="S9" i="3" s="1"/>
  <c r="U9" i="3" s="1"/>
  <c r="D9" i="3"/>
  <c r="F9" i="3" s="1"/>
  <c r="C9" i="3"/>
  <c r="E9" i="3" s="1"/>
  <c r="J8" i="3"/>
  <c r="L8" i="3" s="1"/>
  <c r="N38" i="3" s="1"/>
  <c r="I8" i="3"/>
  <c r="H8" i="3"/>
  <c r="T8" i="3" s="1"/>
  <c r="V8" i="3" s="1"/>
  <c r="G8" i="3"/>
  <c r="S8" i="3" s="1"/>
  <c r="U8" i="3" s="1"/>
  <c r="D8" i="3"/>
  <c r="F8" i="3" s="1"/>
  <c r="C8" i="3"/>
  <c r="E8" i="3" s="1"/>
  <c r="J7" i="3"/>
  <c r="L7" i="3" s="1"/>
  <c r="I7" i="3"/>
  <c r="K7" i="3" s="1"/>
  <c r="H7" i="3"/>
  <c r="T7" i="3" s="1"/>
  <c r="V7" i="3" s="1"/>
  <c r="G7" i="3"/>
  <c r="S7" i="3" s="1"/>
  <c r="U7" i="3" s="1"/>
  <c r="D7" i="3"/>
  <c r="C7" i="3"/>
  <c r="P20" i="3" l="1"/>
  <c r="O25" i="3"/>
  <c r="O12" i="3"/>
  <c r="W12" i="3" s="1"/>
  <c r="O20" i="3"/>
  <c r="W20" i="3" s="1"/>
  <c r="O32" i="3"/>
  <c r="W32" i="3" s="1"/>
  <c r="X20" i="3"/>
  <c r="W25" i="3"/>
  <c r="P26" i="3"/>
  <c r="X26" i="3" s="1"/>
  <c r="P11" i="3"/>
  <c r="X11" i="3" s="1"/>
  <c r="L42" i="3"/>
  <c r="L50" i="3"/>
  <c r="P22" i="3"/>
  <c r="X22" i="3" s="1"/>
  <c r="O29" i="3"/>
  <c r="W29" i="3" s="1"/>
  <c r="L13" i="3"/>
  <c r="P13" i="3" s="1"/>
  <c r="X13" i="3" s="1"/>
  <c r="K31" i="3"/>
  <c r="L61" i="3" s="1"/>
  <c r="O11" i="3"/>
  <c r="W11" i="3" s="1"/>
  <c r="N55" i="3"/>
  <c r="P28" i="3"/>
  <c r="X28" i="3" s="1"/>
  <c r="G33" i="3"/>
  <c r="O10" i="3"/>
  <c r="W10" i="3" s="1"/>
  <c r="P8" i="3"/>
  <c r="X8" i="3" s="1"/>
  <c r="L57" i="3"/>
  <c r="P30" i="3"/>
  <c r="X30" i="3" s="1"/>
  <c r="L62" i="3"/>
  <c r="L24" i="3"/>
  <c r="P24" i="3" s="1"/>
  <c r="X24" i="3" s="1"/>
  <c r="L12" i="3"/>
  <c r="N42" i="3" s="1"/>
  <c r="C33" i="3"/>
  <c r="O13" i="3"/>
  <c r="W13" i="3" s="1"/>
  <c r="P15" i="3"/>
  <c r="X15" i="3" s="1"/>
  <c r="L45" i="3"/>
  <c r="O19" i="3"/>
  <c r="W19" i="3" s="1"/>
  <c r="L53" i="3"/>
  <c r="O28" i="3"/>
  <c r="W28" i="3" s="1"/>
  <c r="L58" i="3"/>
  <c r="P32" i="3"/>
  <c r="X32" i="3" s="1"/>
  <c r="N62" i="3"/>
  <c r="K17" i="3"/>
  <c r="O17" i="3" s="1"/>
  <c r="W17" i="3" s="1"/>
  <c r="K9" i="3"/>
  <c r="L39" i="3" s="1"/>
  <c r="N46" i="3"/>
  <c r="O22" i="3"/>
  <c r="W22" i="3" s="1"/>
  <c r="P25" i="3"/>
  <c r="X25" i="3" s="1"/>
  <c r="N58" i="3"/>
  <c r="L10" i="3"/>
  <c r="P10" i="3" s="1"/>
  <c r="X10" i="3" s="1"/>
  <c r="K24" i="3"/>
  <c r="L54" i="3" s="1"/>
  <c r="K16" i="3"/>
  <c r="O16" i="3" s="1"/>
  <c r="W16" i="3" s="1"/>
  <c r="K8" i="3"/>
  <c r="O8" i="3" s="1"/>
  <c r="W8" i="3" s="1"/>
  <c r="O14" i="3"/>
  <c r="W14" i="3" s="1"/>
  <c r="O30" i="3"/>
  <c r="W30" i="3" s="1"/>
  <c r="O26" i="3"/>
  <c r="W26" i="3" s="1"/>
  <c r="P14" i="3"/>
  <c r="X14" i="3" s="1"/>
  <c r="P9" i="3"/>
  <c r="X9" i="3" s="1"/>
  <c r="N39" i="3"/>
  <c r="P17" i="3"/>
  <c r="X17" i="3" s="1"/>
  <c r="N47" i="3"/>
  <c r="P21" i="3"/>
  <c r="X21" i="3" s="1"/>
  <c r="N51" i="3"/>
  <c r="P23" i="3"/>
  <c r="X23" i="3" s="1"/>
  <c r="P27" i="3"/>
  <c r="X27" i="3" s="1"/>
  <c r="P29" i="3"/>
  <c r="X29" i="3" s="1"/>
  <c r="N59" i="3"/>
  <c r="P31" i="3"/>
  <c r="X31" i="3" s="1"/>
  <c r="P18" i="3"/>
  <c r="X18" i="3" s="1"/>
  <c r="N48" i="3"/>
  <c r="P16" i="3"/>
  <c r="X16" i="3" s="1"/>
  <c r="O15" i="3"/>
  <c r="W15" i="3" s="1"/>
  <c r="L51" i="3"/>
  <c r="O21" i="3"/>
  <c r="W21" i="3" s="1"/>
  <c r="H33" i="3"/>
  <c r="I33" i="3"/>
  <c r="L37" i="3"/>
  <c r="D33" i="3"/>
  <c r="E7" i="3"/>
  <c r="F7" i="3"/>
  <c r="J33" i="3"/>
  <c r="O27" i="3"/>
  <c r="W27" i="3" s="1"/>
  <c r="N37" i="3"/>
  <c r="O18" i="3"/>
  <c r="W18" i="3" s="1"/>
  <c r="P19" i="3"/>
  <c r="X19" i="3" s="1"/>
  <c r="O23" i="3"/>
  <c r="W23" i="3" s="1"/>
  <c r="M63" i="2"/>
  <c r="K63" i="2"/>
  <c r="R32" i="2"/>
  <c r="Q32" i="2"/>
  <c r="J32" i="2"/>
  <c r="L32" i="2" s="1"/>
  <c r="N62" i="2" s="1"/>
  <c r="I32" i="2"/>
  <c r="K32" i="2" s="1"/>
  <c r="L62" i="2" s="1"/>
  <c r="H32" i="2"/>
  <c r="G32" i="2"/>
  <c r="D32" i="2"/>
  <c r="F32" i="2" s="1"/>
  <c r="C32" i="2"/>
  <c r="E32" i="2" s="1"/>
  <c r="R31" i="2"/>
  <c r="Q31" i="2"/>
  <c r="J31" i="2"/>
  <c r="L31" i="2" s="1"/>
  <c r="N61" i="2" s="1"/>
  <c r="I31" i="2"/>
  <c r="K31" i="2" s="1"/>
  <c r="L61" i="2" s="1"/>
  <c r="H31" i="2"/>
  <c r="G31" i="2"/>
  <c r="D31" i="2"/>
  <c r="F31" i="2" s="1"/>
  <c r="C31" i="2"/>
  <c r="E31" i="2" s="1"/>
  <c r="R30" i="2"/>
  <c r="Q30" i="2"/>
  <c r="J30" i="2"/>
  <c r="L30" i="2" s="1"/>
  <c r="N60" i="2" s="1"/>
  <c r="I30" i="2"/>
  <c r="K30" i="2" s="1"/>
  <c r="L60" i="2" s="1"/>
  <c r="H30" i="2"/>
  <c r="G30" i="2"/>
  <c r="D30" i="2"/>
  <c r="F30" i="2" s="1"/>
  <c r="C30" i="2"/>
  <c r="E30" i="2" s="1"/>
  <c r="R29" i="2"/>
  <c r="Q29" i="2"/>
  <c r="J29" i="2"/>
  <c r="L29" i="2" s="1"/>
  <c r="N59" i="2" s="1"/>
  <c r="I29" i="2"/>
  <c r="K29" i="2" s="1"/>
  <c r="L59" i="2" s="1"/>
  <c r="H29" i="2"/>
  <c r="N29" i="2" s="1"/>
  <c r="G29" i="2"/>
  <c r="D29" i="2"/>
  <c r="F29" i="2" s="1"/>
  <c r="C29" i="2"/>
  <c r="E29" i="2" s="1"/>
  <c r="R28" i="2"/>
  <c r="Q28" i="2"/>
  <c r="J28" i="2"/>
  <c r="L28" i="2" s="1"/>
  <c r="N58" i="2" s="1"/>
  <c r="I28" i="2"/>
  <c r="K28" i="2" s="1"/>
  <c r="L58" i="2" s="1"/>
  <c r="H28" i="2"/>
  <c r="G28" i="2"/>
  <c r="D28" i="2"/>
  <c r="F28" i="2" s="1"/>
  <c r="C28" i="2"/>
  <c r="E28" i="2" s="1"/>
  <c r="R27" i="2"/>
  <c r="Q27" i="2"/>
  <c r="J27" i="2"/>
  <c r="L27" i="2" s="1"/>
  <c r="N57" i="2" s="1"/>
  <c r="I27" i="2"/>
  <c r="K27" i="2" s="1"/>
  <c r="L57" i="2" s="1"/>
  <c r="H27" i="2"/>
  <c r="G27" i="2"/>
  <c r="D27" i="2"/>
  <c r="F27" i="2" s="1"/>
  <c r="C27" i="2"/>
  <c r="E27" i="2" s="1"/>
  <c r="R26" i="2"/>
  <c r="Q26" i="2"/>
  <c r="J26" i="2"/>
  <c r="L26" i="2" s="1"/>
  <c r="N56" i="2" s="1"/>
  <c r="I26" i="2"/>
  <c r="K26" i="2" s="1"/>
  <c r="L56" i="2" s="1"/>
  <c r="H26" i="2"/>
  <c r="G26" i="2"/>
  <c r="D26" i="2"/>
  <c r="F26" i="2" s="1"/>
  <c r="C26" i="2"/>
  <c r="E26" i="2" s="1"/>
  <c r="R25" i="2"/>
  <c r="Q25" i="2"/>
  <c r="J25" i="2"/>
  <c r="L25" i="2" s="1"/>
  <c r="N55" i="2" s="1"/>
  <c r="I25" i="2"/>
  <c r="K25" i="2" s="1"/>
  <c r="L55" i="2" s="1"/>
  <c r="H25" i="2"/>
  <c r="G25" i="2"/>
  <c r="D25" i="2"/>
  <c r="F25" i="2" s="1"/>
  <c r="C25" i="2"/>
  <c r="E25" i="2" s="1"/>
  <c r="R24" i="2"/>
  <c r="Q24" i="2"/>
  <c r="J24" i="2"/>
  <c r="L24" i="2" s="1"/>
  <c r="N54" i="2" s="1"/>
  <c r="I24" i="2"/>
  <c r="K24" i="2" s="1"/>
  <c r="L54" i="2" s="1"/>
  <c r="H24" i="2"/>
  <c r="N24" i="2" s="1"/>
  <c r="G24" i="2"/>
  <c r="D24" i="2"/>
  <c r="F24" i="2" s="1"/>
  <c r="C24" i="2"/>
  <c r="E24" i="2" s="1"/>
  <c r="R23" i="2"/>
  <c r="Q23" i="2"/>
  <c r="J23" i="2"/>
  <c r="L23" i="2" s="1"/>
  <c r="N53" i="2" s="1"/>
  <c r="I23" i="2"/>
  <c r="K23" i="2" s="1"/>
  <c r="L53" i="2" s="1"/>
  <c r="H23" i="2"/>
  <c r="G23" i="2"/>
  <c r="D23" i="2"/>
  <c r="F23" i="2" s="1"/>
  <c r="C23" i="2"/>
  <c r="E23" i="2" s="1"/>
  <c r="R22" i="2"/>
  <c r="Q22" i="2"/>
  <c r="J22" i="2"/>
  <c r="L22" i="2" s="1"/>
  <c r="N52" i="2" s="1"/>
  <c r="I22" i="2"/>
  <c r="K22" i="2" s="1"/>
  <c r="L52" i="2" s="1"/>
  <c r="H22" i="2"/>
  <c r="G22" i="2"/>
  <c r="D22" i="2"/>
  <c r="F22" i="2" s="1"/>
  <c r="C22" i="2"/>
  <c r="E22" i="2" s="1"/>
  <c r="R21" i="2"/>
  <c r="Q21" i="2"/>
  <c r="J21" i="2"/>
  <c r="L21" i="2" s="1"/>
  <c r="N51" i="2" s="1"/>
  <c r="I21" i="2"/>
  <c r="K21" i="2" s="1"/>
  <c r="L51" i="2" s="1"/>
  <c r="H21" i="2"/>
  <c r="N21" i="2" s="1"/>
  <c r="G21" i="2"/>
  <c r="D21" i="2"/>
  <c r="F21" i="2" s="1"/>
  <c r="C21" i="2"/>
  <c r="E21" i="2" s="1"/>
  <c r="R20" i="2"/>
  <c r="Q20" i="2"/>
  <c r="J20" i="2"/>
  <c r="L20" i="2" s="1"/>
  <c r="N50" i="2" s="1"/>
  <c r="I20" i="2"/>
  <c r="K20" i="2" s="1"/>
  <c r="L50" i="2" s="1"/>
  <c r="H20" i="2"/>
  <c r="N20" i="2" s="1"/>
  <c r="G20" i="2"/>
  <c r="D20" i="2"/>
  <c r="F20" i="2" s="1"/>
  <c r="C20" i="2"/>
  <c r="E20" i="2" s="1"/>
  <c r="R19" i="2"/>
  <c r="Q19" i="2"/>
  <c r="J19" i="2"/>
  <c r="L19" i="2" s="1"/>
  <c r="N49" i="2" s="1"/>
  <c r="I19" i="2"/>
  <c r="K19" i="2" s="1"/>
  <c r="L49" i="2" s="1"/>
  <c r="H19" i="2"/>
  <c r="G19" i="2"/>
  <c r="D19" i="2"/>
  <c r="F19" i="2" s="1"/>
  <c r="C19" i="2"/>
  <c r="E19" i="2" s="1"/>
  <c r="R18" i="2"/>
  <c r="Q18" i="2"/>
  <c r="J18" i="2"/>
  <c r="L18" i="2" s="1"/>
  <c r="N48" i="2" s="1"/>
  <c r="I18" i="2"/>
  <c r="K18" i="2" s="1"/>
  <c r="L48" i="2" s="1"/>
  <c r="H18" i="2"/>
  <c r="G18" i="2"/>
  <c r="D18" i="2"/>
  <c r="F18" i="2" s="1"/>
  <c r="C18" i="2"/>
  <c r="E18" i="2" s="1"/>
  <c r="R17" i="2"/>
  <c r="Q17" i="2"/>
  <c r="J17" i="2"/>
  <c r="L17" i="2" s="1"/>
  <c r="N47" i="2" s="1"/>
  <c r="I17" i="2"/>
  <c r="K17" i="2" s="1"/>
  <c r="L47" i="2" s="1"/>
  <c r="H17" i="2"/>
  <c r="G17" i="2"/>
  <c r="D17" i="2"/>
  <c r="F17" i="2" s="1"/>
  <c r="C17" i="2"/>
  <c r="E17" i="2" s="1"/>
  <c r="R16" i="2"/>
  <c r="Q16" i="2"/>
  <c r="J16" i="2"/>
  <c r="L16" i="2" s="1"/>
  <c r="N46" i="2" s="1"/>
  <c r="I16" i="2"/>
  <c r="K16" i="2" s="1"/>
  <c r="H16" i="2"/>
  <c r="G16" i="2"/>
  <c r="D16" i="2"/>
  <c r="F16" i="2" s="1"/>
  <c r="C16" i="2"/>
  <c r="E16" i="2" s="1"/>
  <c r="R15" i="2"/>
  <c r="Q15" i="2"/>
  <c r="J15" i="2"/>
  <c r="L15" i="2" s="1"/>
  <c r="N45" i="2" s="1"/>
  <c r="I15" i="2"/>
  <c r="K15" i="2" s="1"/>
  <c r="L45" i="2" s="1"/>
  <c r="H15" i="2"/>
  <c r="G15" i="2"/>
  <c r="D15" i="2"/>
  <c r="F15" i="2" s="1"/>
  <c r="C15" i="2"/>
  <c r="E15" i="2" s="1"/>
  <c r="R14" i="2"/>
  <c r="Q14" i="2"/>
  <c r="J14" i="2"/>
  <c r="L14" i="2" s="1"/>
  <c r="N44" i="2" s="1"/>
  <c r="I14" i="2"/>
  <c r="K14" i="2" s="1"/>
  <c r="L44" i="2" s="1"/>
  <c r="H14" i="2"/>
  <c r="N14" i="2" s="1"/>
  <c r="G14" i="2"/>
  <c r="D14" i="2"/>
  <c r="F14" i="2" s="1"/>
  <c r="C14" i="2"/>
  <c r="E14" i="2" s="1"/>
  <c r="R13" i="2"/>
  <c r="Q13" i="2"/>
  <c r="J13" i="2"/>
  <c r="L13" i="2" s="1"/>
  <c r="N43" i="2" s="1"/>
  <c r="I13" i="2"/>
  <c r="K13" i="2" s="1"/>
  <c r="H13" i="2"/>
  <c r="G13" i="2"/>
  <c r="D13" i="2"/>
  <c r="F13" i="2" s="1"/>
  <c r="C13" i="2"/>
  <c r="E13" i="2" s="1"/>
  <c r="R12" i="2"/>
  <c r="Q12" i="2"/>
  <c r="J12" i="2"/>
  <c r="L12" i="2" s="1"/>
  <c r="N42" i="2" s="1"/>
  <c r="I12" i="2"/>
  <c r="K12" i="2" s="1"/>
  <c r="L42" i="2" s="1"/>
  <c r="H12" i="2"/>
  <c r="G12" i="2"/>
  <c r="D12" i="2"/>
  <c r="F12" i="2" s="1"/>
  <c r="C12" i="2"/>
  <c r="E12" i="2" s="1"/>
  <c r="R11" i="2"/>
  <c r="Q11" i="2"/>
  <c r="J11" i="2"/>
  <c r="L11" i="2" s="1"/>
  <c r="N41" i="2" s="1"/>
  <c r="I11" i="2"/>
  <c r="K11" i="2" s="1"/>
  <c r="L41" i="2" s="1"/>
  <c r="H11" i="2"/>
  <c r="N11" i="2" s="1"/>
  <c r="G11" i="2"/>
  <c r="D11" i="2"/>
  <c r="F11" i="2" s="1"/>
  <c r="C11" i="2"/>
  <c r="E11" i="2" s="1"/>
  <c r="R10" i="2"/>
  <c r="Q10" i="2"/>
  <c r="J10" i="2"/>
  <c r="L10" i="2" s="1"/>
  <c r="N40" i="2" s="1"/>
  <c r="I10" i="2"/>
  <c r="K10" i="2" s="1"/>
  <c r="L40" i="2" s="1"/>
  <c r="H10" i="2"/>
  <c r="N10" i="2" s="1"/>
  <c r="G10" i="2"/>
  <c r="D10" i="2"/>
  <c r="F10" i="2" s="1"/>
  <c r="C10" i="2"/>
  <c r="E10" i="2" s="1"/>
  <c r="R9" i="2"/>
  <c r="Q9" i="2"/>
  <c r="J9" i="2"/>
  <c r="L9" i="2" s="1"/>
  <c r="N39" i="2" s="1"/>
  <c r="I9" i="2"/>
  <c r="K9" i="2" s="1"/>
  <c r="L39" i="2" s="1"/>
  <c r="H9" i="2"/>
  <c r="G9" i="2"/>
  <c r="D9" i="2"/>
  <c r="F9" i="2" s="1"/>
  <c r="C9" i="2"/>
  <c r="E9" i="2" s="1"/>
  <c r="R8" i="2"/>
  <c r="Q8" i="2"/>
  <c r="J8" i="2"/>
  <c r="L8" i="2" s="1"/>
  <c r="N38" i="2" s="1"/>
  <c r="I8" i="2"/>
  <c r="K8" i="2" s="1"/>
  <c r="L38" i="2" s="1"/>
  <c r="H8" i="2"/>
  <c r="G8" i="2"/>
  <c r="D8" i="2"/>
  <c r="F8" i="2" s="1"/>
  <c r="C8" i="2"/>
  <c r="E8" i="2" s="1"/>
  <c r="R7" i="2"/>
  <c r="Q7" i="2"/>
  <c r="J7" i="2"/>
  <c r="J33" i="2" s="1"/>
  <c r="I7" i="2"/>
  <c r="K7" i="2" s="1"/>
  <c r="H7" i="2"/>
  <c r="G7" i="2"/>
  <c r="D7" i="2"/>
  <c r="F7" i="2" s="1"/>
  <c r="C7" i="2"/>
  <c r="E7" i="2" s="1"/>
  <c r="P19" i="2" l="1"/>
  <c r="O31" i="3"/>
  <c r="W31" i="3" s="1"/>
  <c r="O15" i="2"/>
  <c r="O17" i="2"/>
  <c r="S17" i="2" s="1"/>
  <c r="O18" i="2"/>
  <c r="O23" i="2"/>
  <c r="S23" i="2" s="1"/>
  <c r="O25" i="2"/>
  <c r="S25" i="2" s="1"/>
  <c r="O26" i="2"/>
  <c r="S26" i="2" s="1"/>
  <c r="O27" i="2"/>
  <c r="S27" i="2" s="1"/>
  <c r="O30" i="2"/>
  <c r="O32" i="2"/>
  <c r="O12" i="2"/>
  <c r="S12" i="2" s="1"/>
  <c r="P13" i="2"/>
  <c r="P16" i="2"/>
  <c r="T16" i="2" s="1"/>
  <c r="P18" i="2"/>
  <c r="T18" i="2" s="1"/>
  <c r="P27" i="2"/>
  <c r="T27" i="2" s="1"/>
  <c r="P29" i="2"/>
  <c r="P30" i="2"/>
  <c r="P31" i="2"/>
  <c r="P32" i="2"/>
  <c r="T32" i="2" s="1"/>
  <c r="P9" i="2"/>
  <c r="P12" i="2"/>
  <c r="T12" i="2" s="1"/>
  <c r="P17" i="2"/>
  <c r="T17" i="2" s="1"/>
  <c r="P23" i="2"/>
  <c r="T23" i="2" s="1"/>
  <c r="M11" i="2"/>
  <c r="M16" i="2"/>
  <c r="M24" i="2"/>
  <c r="M28" i="2"/>
  <c r="M31" i="2"/>
  <c r="O9" i="3"/>
  <c r="W9" i="3" s="1"/>
  <c r="Z9" i="3" s="1"/>
  <c r="AB9" i="3" s="1"/>
  <c r="L33" i="3"/>
  <c r="P26" i="2"/>
  <c r="T26" i="2" s="1"/>
  <c r="P21" i="2"/>
  <c r="M21" i="2"/>
  <c r="M22" i="2"/>
  <c r="M27" i="2"/>
  <c r="O28" i="2"/>
  <c r="S28" i="2" s="1"/>
  <c r="N13" i="2"/>
  <c r="P15" i="2"/>
  <c r="T15" i="2" s="1"/>
  <c r="N32" i="2"/>
  <c r="L43" i="2"/>
  <c r="O13" i="2"/>
  <c r="S13" i="2" s="1"/>
  <c r="L46" i="2"/>
  <c r="O16" i="2"/>
  <c r="S16" i="2" s="1"/>
  <c r="O8" i="2"/>
  <c r="M8" i="2"/>
  <c r="O10" i="2"/>
  <c r="S10" i="2" s="1"/>
  <c r="N12" i="2"/>
  <c r="P14" i="2"/>
  <c r="T14" i="2" s="1"/>
  <c r="N16" i="2"/>
  <c r="O19" i="2"/>
  <c r="O20" i="2"/>
  <c r="M23" i="2"/>
  <c r="O24" i="2"/>
  <c r="S24" i="2" s="1"/>
  <c r="N28" i="2"/>
  <c r="S30" i="2"/>
  <c r="O31" i="2"/>
  <c r="O9" i="2"/>
  <c r="S9" i="2" s="1"/>
  <c r="N7" i="2"/>
  <c r="P8" i="2"/>
  <c r="T8" i="2" s="1"/>
  <c r="N9" i="2"/>
  <c r="P10" i="2"/>
  <c r="T10" i="2" s="1"/>
  <c r="P11" i="2"/>
  <c r="T11" i="2" s="1"/>
  <c r="M12" i="2"/>
  <c r="O14" i="2"/>
  <c r="S14" i="2" s="1"/>
  <c r="M15" i="2"/>
  <c r="N18" i="2"/>
  <c r="P20" i="2"/>
  <c r="T20" i="2" s="1"/>
  <c r="P22" i="2"/>
  <c r="T22" i="2" s="1"/>
  <c r="N23" i="2"/>
  <c r="P24" i="2"/>
  <c r="T24" i="2" s="1"/>
  <c r="P25" i="2"/>
  <c r="T25" i="2" s="1"/>
  <c r="N25" i="2"/>
  <c r="M25" i="2"/>
  <c r="O29" i="2"/>
  <c r="S29" i="2" s="1"/>
  <c r="N30" i="2"/>
  <c r="T31" i="2"/>
  <c r="Z30" i="3"/>
  <c r="AB30" i="3" s="1"/>
  <c r="AC30" i="3" s="1"/>
  <c r="Y30" i="3"/>
  <c r="AA30" i="3" s="1"/>
  <c r="Z25" i="3"/>
  <c r="AB25" i="3" s="1"/>
  <c r="AC25" i="3" s="1"/>
  <c r="Z26" i="3"/>
  <c r="AB26" i="3" s="1"/>
  <c r="L46" i="3"/>
  <c r="N40" i="3"/>
  <c r="Z10" i="3"/>
  <c r="AB10" i="3" s="1"/>
  <c r="Z22" i="3"/>
  <c r="AB22" i="3" s="1"/>
  <c r="AC22" i="3" s="1"/>
  <c r="Y14" i="3"/>
  <c r="AA14" i="3" s="1"/>
  <c r="Y25" i="3"/>
  <c r="AA25" i="3" s="1"/>
  <c r="P12" i="3"/>
  <c r="X12" i="3" s="1"/>
  <c r="Z12" i="3" s="1"/>
  <c r="AB12" i="3" s="1"/>
  <c r="L47" i="3"/>
  <c r="M9" i="2"/>
  <c r="S20" i="2"/>
  <c r="T21" i="2"/>
  <c r="T29" i="2"/>
  <c r="S32" i="2"/>
  <c r="M10" i="2"/>
  <c r="M14" i="2"/>
  <c r="M13" i="2"/>
  <c r="N17" i="2"/>
  <c r="M20" i="2"/>
  <c r="N22" i="2"/>
  <c r="T30" i="2"/>
  <c r="M32" i="2"/>
  <c r="Z8" i="3"/>
  <c r="AB8" i="3" s="1"/>
  <c r="Y8" i="3"/>
  <c r="AA8" i="3" s="1"/>
  <c r="Z13" i="3"/>
  <c r="AB13" i="3" s="1"/>
  <c r="AC13" i="3" s="1"/>
  <c r="Y13" i="3"/>
  <c r="AA13" i="3" s="1"/>
  <c r="Y17" i="3"/>
  <c r="AA17" i="3" s="1"/>
  <c r="Z29" i="3"/>
  <c r="AB29" i="3" s="1"/>
  <c r="L38" i="3"/>
  <c r="N43" i="3"/>
  <c r="O24" i="3"/>
  <c r="W24" i="3" s="1"/>
  <c r="Z24" i="3" s="1"/>
  <c r="AB24" i="3" s="1"/>
  <c r="AC24" i="3" s="1"/>
  <c r="K33" i="3"/>
  <c r="Z14" i="3"/>
  <c r="AB14" i="3" s="1"/>
  <c r="N54" i="3"/>
  <c r="Y26" i="3"/>
  <c r="AA26" i="3" s="1"/>
  <c r="Y22" i="3"/>
  <c r="AA22" i="3" s="1"/>
  <c r="Z17" i="3"/>
  <c r="AB17" i="3" s="1"/>
  <c r="AC17" i="3" s="1"/>
  <c r="AC26" i="3"/>
  <c r="Z31" i="3"/>
  <c r="AB31" i="3" s="1"/>
  <c r="AC31" i="3" s="1"/>
  <c r="Y31" i="3"/>
  <c r="AA31" i="3" s="1"/>
  <c r="Z27" i="3"/>
  <c r="AB27" i="3" s="1"/>
  <c r="AC27" i="3" s="1"/>
  <c r="Y27" i="3"/>
  <c r="AA27" i="3" s="1"/>
  <c r="Z15" i="3"/>
  <c r="AB15" i="3" s="1"/>
  <c r="AC15" i="3" s="1"/>
  <c r="Y15" i="3"/>
  <c r="AA15" i="3" s="1"/>
  <c r="Y16" i="3"/>
  <c r="AA16" i="3" s="1"/>
  <c r="Z16" i="3"/>
  <c r="AB16" i="3" s="1"/>
  <c r="Y18" i="3"/>
  <c r="AA18" i="3" s="1"/>
  <c r="Z18" i="3"/>
  <c r="AB18" i="3" s="1"/>
  <c r="Y29" i="3"/>
  <c r="AA29" i="3" s="1"/>
  <c r="E33" i="3"/>
  <c r="O7" i="3"/>
  <c r="W7" i="3" s="1"/>
  <c r="Z32" i="3"/>
  <c r="AB32" i="3" s="1"/>
  <c r="Y32" i="3"/>
  <c r="AA32" i="3" s="1"/>
  <c r="Z23" i="3"/>
  <c r="AB23" i="3" s="1"/>
  <c r="Y23" i="3"/>
  <c r="AA23" i="3" s="1"/>
  <c r="F33" i="3"/>
  <c r="P7" i="3"/>
  <c r="Y20" i="3"/>
  <c r="AA20" i="3" s="1"/>
  <c r="Z20" i="3"/>
  <c r="AB20" i="3" s="1"/>
  <c r="Z11" i="3"/>
  <c r="AB11" i="3" s="1"/>
  <c r="Y11" i="3"/>
  <c r="AA11" i="3" s="1"/>
  <c r="Y10" i="3"/>
  <c r="AA10" i="3" s="1"/>
  <c r="N33" i="3"/>
  <c r="T33" i="3" s="1"/>
  <c r="V33" i="3" s="1"/>
  <c r="M33" i="3"/>
  <c r="S33" i="3" s="1"/>
  <c r="U33" i="3" s="1"/>
  <c r="Z28" i="3"/>
  <c r="AB28" i="3" s="1"/>
  <c r="AC28" i="3" s="1"/>
  <c r="Y28" i="3"/>
  <c r="AA28" i="3" s="1"/>
  <c r="Z21" i="3"/>
  <c r="AB21" i="3" s="1"/>
  <c r="AC21" i="3" s="1"/>
  <c r="Y21" i="3"/>
  <c r="AA21" i="3" s="1"/>
  <c r="Z19" i="3"/>
  <c r="AB19" i="3" s="1"/>
  <c r="AC19" i="3" s="1"/>
  <c r="Y19" i="3"/>
  <c r="AA19" i="3" s="1"/>
  <c r="E33" i="2"/>
  <c r="O7" i="2"/>
  <c r="G33" i="2"/>
  <c r="N15" i="2"/>
  <c r="D33" i="2"/>
  <c r="L7" i="2"/>
  <c r="M17" i="2"/>
  <c r="O21" i="2"/>
  <c r="S21" i="2" s="1"/>
  <c r="O22" i="2"/>
  <c r="S22" i="2" s="1"/>
  <c r="L37" i="2"/>
  <c r="L63" i="2" s="1"/>
  <c r="K33" i="2"/>
  <c r="S8" i="2"/>
  <c r="P28" i="2"/>
  <c r="T28" i="2" s="1"/>
  <c r="U28" i="2" s="1"/>
  <c r="W28" i="2" s="1"/>
  <c r="H33" i="2"/>
  <c r="I33" i="2"/>
  <c r="M7" i="2"/>
  <c r="N8" i="2"/>
  <c r="O11" i="2"/>
  <c r="S11" i="2" s="1"/>
  <c r="T13" i="2"/>
  <c r="S15" i="2"/>
  <c r="S19" i="2"/>
  <c r="M19" i="2"/>
  <c r="F33" i="2"/>
  <c r="C33" i="2"/>
  <c r="T9" i="2"/>
  <c r="S31" i="2"/>
  <c r="S18" i="2"/>
  <c r="T19" i="2"/>
  <c r="N26" i="2"/>
  <c r="M29" i="2"/>
  <c r="M30" i="2"/>
  <c r="N31" i="2"/>
  <c r="M18" i="2"/>
  <c r="N19" i="2"/>
  <c r="M26" i="2"/>
  <c r="N27" i="2"/>
  <c r="U14" i="2" l="1"/>
  <c r="W14" i="2" s="1"/>
  <c r="V14" i="2"/>
  <c r="X14" i="2" s="1"/>
  <c r="U32" i="2"/>
  <c r="W32" i="2" s="1"/>
  <c r="Y24" i="3"/>
  <c r="AA24" i="3" s="1"/>
  <c r="V24" i="2"/>
  <c r="X24" i="2" s="1"/>
  <c r="Y24" i="2" s="1"/>
  <c r="U10" i="2"/>
  <c r="W10" i="2" s="1"/>
  <c r="V17" i="2"/>
  <c r="X17" i="2" s="1"/>
  <c r="Y17" i="2" s="1"/>
  <c r="Y12" i="3"/>
  <c r="AA12" i="3" s="1"/>
  <c r="U16" i="2"/>
  <c r="W16" i="2" s="1"/>
  <c r="U23" i="2"/>
  <c r="W23" i="2" s="1"/>
  <c r="AC29" i="3"/>
  <c r="AC14" i="3"/>
  <c r="Y9" i="3"/>
  <c r="AA9" i="3" s="1"/>
  <c r="AC9" i="3" s="1"/>
  <c r="U17" i="2"/>
  <c r="W17" i="2" s="1"/>
  <c r="U27" i="2"/>
  <c r="W27" i="2" s="1"/>
  <c r="V27" i="2"/>
  <c r="X27" i="2" s="1"/>
  <c r="Y27" i="2" s="1"/>
  <c r="V10" i="2"/>
  <c r="X10" i="2" s="1"/>
  <c r="Y10" i="2" s="1"/>
  <c r="U30" i="2"/>
  <c r="W30" i="2" s="1"/>
  <c r="V26" i="2"/>
  <c r="X26" i="2" s="1"/>
  <c r="Y26" i="2" s="1"/>
  <c r="V28" i="2"/>
  <c r="X28" i="2" s="1"/>
  <c r="Y28" i="2" s="1"/>
  <c r="V20" i="2"/>
  <c r="X20" i="2" s="1"/>
  <c r="U20" i="2"/>
  <c r="W20" i="2" s="1"/>
  <c r="U24" i="2"/>
  <c r="W24" i="2" s="1"/>
  <c r="U9" i="2"/>
  <c r="W9" i="2" s="1"/>
  <c r="V30" i="2"/>
  <c r="X30" i="2" s="1"/>
  <c r="Y30" i="2" s="1"/>
  <c r="U13" i="2"/>
  <c r="W13" i="2" s="1"/>
  <c r="U29" i="2"/>
  <c r="W29" i="2" s="1"/>
  <c r="V29" i="2"/>
  <c r="X29" i="2" s="1"/>
  <c r="Y29" i="2" s="1"/>
  <c r="AC8" i="3"/>
  <c r="N63" i="3"/>
  <c r="AC10" i="3"/>
  <c r="L63" i="3"/>
  <c r="P33" i="3"/>
  <c r="X33" i="3" s="1"/>
  <c r="X7" i="3"/>
  <c r="N33" i="2"/>
  <c r="R33" i="2" s="1"/>
  <c r="U26" i="2"/>
  <c r="W26" i="2" s="1"/>
  <c r="AC32" i="3"/>
  <c r="AC18" i="3"/>
  <c r="AC12" i="3"/>
  <c r="AC11" i="3"/>
  <c r="AC23" i="3"/>
  <c r="AC16" i="3"/>
  <c r="O33" i="3"/>
  <c r="W33" i="3" s="1"/>
  <c r="AC20" i="3"/>
  <c r="V11" i="2"/>
  <c r="X11" i="2" s="1"/>
  <c r="Y11" i="2" s="1"/>
  <c r="U11" i="2"/>
  <c r="W11" i="2" s="1"/>
  <c r="V25" i="2"/>
  <c r="X25" i="2" s="1"/>
  <c r="Y25" i="2" s="1"/>
  <c r="U25" i="2"/>
  <c r="W25" i="2" s="1"/>
  <c r="V31" i="2"/>
  <c r="X31" i="2" s="1"/>
  <c r="Y31" i="2" s="1"/>
  <c r="U31" i="2"/>
  <c r="W31" i="2" s="1"/>
  <c r="V22" i="2"/>
  <c r="X22" i="2" s="1"/>
  <c r="Y22" i="2" s="1"/>
  <c r="U22" i="2"/>
  <c r="W22" i="2" s="1"/>
  <c r="V9" i="2"/>
  <c r="X9" i="2" s="1"/>
  <c r="Y14" i="2"/>
  <c r="V18" i="2"/>
  <c r="X18" i="2" s="1"/>
  <c r="Y18" i="2" s="1"/>
  <c r="U18" i="2"/>
  <c r="W18" i="2" s="1"/>
  <c r="V19" i="2"/>
  <c r="X19" i="2" s="1"/>
  <c r="Y19" i="2" s="1"/>
  <c r="U19" i="2"/>
  <c r="W19" i="2" s="1"/>
  <c r="V32" i="2"/>
  <c r="X32" i="2" s="1"/>
  <c r="Y32" i="2" s="1"/>
  <c r="U12" i="2"/>
  <c r="W12" i="2" s="1"/>
  <c r="V12" i="2"/>
  <c r="X12" i="2" s="1"/>
  <c r="Y12" i="2" s="1"/>
  <c r="M33" i="2"/>
  <c r="V23" i="2"/>
  <c r="X23" i="2" s="1"/>
  <c r="Y23" i="2" s="1"/>
  <c r="V13" i="2"/>
  <c r="X13" i="2" s="1"/>
  <c r="Y13" i="2" s="1"/>
  <c r="V16" i="2"/>
  <c r="X16" i="2" s="1"/>
  <c r="Y16" i="2" s="1"/>
  <c r="U15" i="2"/>
  <c r="W15" i="2" s="1"/>
  <c r="V15" i="2"/>
  <c r="X15" i="2" s="1"/>
  <c r="Y15" i="2" s="1"/>
  <c r="V21" i="2"/>
  <c r="X21" i="2" s="1"/>
  <c r="Y21" i="2" s="1"/>
  <c r="U21" i="2"/>
  <c r="W21" i="2" s="1"/>
  <c r="L33" i="2"/>
  <c r="N37" i="2"/>
  <c r="N63" i="2" s="1"/>
  <c r="Q33" i="2"/>
  <c r="U8" i="2"/>
  <c r="W8" i="2" s="1"/>
  <c r="V8" i="2"/>
  <c r="X8" i="2" s="1"/>
  <c r="O33" i="2"/>
  <c r="S7" i="2"/>
  <c r="P7" i="2"/>
  <c r="Y9" i="2" l="1"/>
  <c r="Y20" i="2"/>
  <c r="Y8" i="2"/>
  <c r="Y33" i="3"/>
  <c r="AA33" i="3" s="1"/>
  <c r="Z33" i="3"/>
  <c r="AB33" i="3" s="1"/>
  <c r="AC33" i="3" s="1"/>
  <c r="Z7" i="3"/>
  <c r="AB7" i="3" s="1"/>
  <c r="Y7" i="3"/>
  <c r="AA7" i="3" s="1"/>
  <c r="S33" i="2"/>
  <c r="P33" i="2"/>
  <c r="T33" i="2" s="1"/>
  <c r="T7" i="2"/>
  <c r="U7" i="2" s="1"/>
  <c r="W7" i="2" s="1"/>
  <c r="V7" i="2" l="1"/>
  <c r="X7" i="2" s="1"/>
  <c r="Y7" i="2" s="1"/>
  <c r="AC7" i="3"/>
  <c r="V33" i="2"/>
  <c r="X33" i="2" s="1"/>
  <c r="Y33" i="2" s="1"/>
  <c r="U33" i="2"/>
  <c r="W33" i="2" s="1"/>
</calcChain>
</file>

<file path=xl/sharedStrings.xml><?xml version="1.0" encoding="utf-8"?>
<sst xmlns="http://schemas.openxmlformats.org/spreadsheetml/2006/main" count="265" uniqueCount="77">
  <si>
    <t>№пп</t>
  </si>
  <si>
    <t xml:space="preserve">Наименование медицинских организаций               </t>
  </si>
  <si>
    <t>с профилактической и иными целями</t>
  </si>
  <si>
    <t>в связи с заболеванием</t>
  </si>
  <si>
    <t>ГБУЗ «Городская поликлиника»</t>
  </si>
  <si>
    <t>ГБУЗ «Городская детская поликлиника»</t>
  </si>
  <si>
    <t xml:space="preserve">ГБУЗ «Кузнецкая межрайонная детская больница»  </t>
  </si>
  <si>
    <t>ГБУЗ «Кузнецкая межрайонная больница»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</si>
  <si>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</si>
  <si>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</si>
  <si>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</si>
  <si>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</si>
  <si>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</si>
  <si>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</si>
  <si>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межрайонная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</si>
  <si>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</si>
  <si>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</si>
  <si>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</si>
  <si>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</si>
  <si>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МРБ»</t>
  </si>
  <si>
    <t>ГБУЗ «Никольская РБ»</t>
  </si>
  <si>
    <t>ГБУЗ «Сердобская  межрайонная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</si>
  <si>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</si>
  <si>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</si>
  <si>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</si>
  <si>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</si>
  <si>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ФГБУЗ «Медико-санитарная часть 59 ФМБА России»</t>
  </si>
  <si>
    <t>ФКУ «Войсковая часть 45 108»</t>
  </si>
  <si>
    <t xml:space="preserve">ФГБОУ ВО «Пензенский государственный университет» </t>
  </si>
  <si>
    <t>ЧУЗ «КБ «РЖД-Медицина» г.Пенза»</t>
  </si>
  <si>
    <t>Расчет коэфициента к размеру стимулирующих выплат</t>
  </si>
  <si>
    <t>Приложение №4</t>
  </si>
  <si>
    <t>Коэфициент к размеру стимулирующих выплат</t>
  </si>
  <si>
    <t>Распределенные решением Комиссии объемы медицинской помощи,представляемой в амбулаторных условиях на 2021 год (Протокол №1 от 17.01.2022)</t>
  </si>
  <si>
    <t>Распределенные решением Комиссии объемы медицинской помощи,представляемой в амбулаторных условиях на 2022 год  (Протокол №13 от 12.09.2022)</t>
  </si>
  <si>
    <t>В случае если 
 гр 19 &lt; 90% и
 гр 20 &lt; 90%, то 
коэфициент к размеру стимулирующих выплат расчитывается по формуле гр 22= (гр19+гр20)//2/100</t>
  </si>
  <si>
    <t>В случае если 
 гр19 ≥ 90% и
 гр20 ≥ 90%, то 
коэфициент к размеру стимулирующих выплат равен 1</t>
  </si>
  <si>
    <t>Фактические показатели 
за  декабрь 2021  года</t>
  </si>
  <si>
    <t>Распределенные решением Комиссии объемы медицинской помощи,представляемой в амбулаторных условиях  в расчете на  1 месяц 2021 года</t>
  </si>
  <si>
    <t>ИТОГО</t>
  </si>
  <si>
    <t>Фактические показатели 
за 11 месяцев 2022 года 
 (январь -ноябрь 2022)</t>
  </si>
  <si>
    <t xml:space="preserve">Фактические показатели  за год (декабрь 2021- ноябрь 2022) </t>
  </si>
  <si>
    <t xml:space="preserve">Информация, представленная Территориальным фондом обязательного медицинского страхования Пензенской области, об исполнении установленных решением Комиссии по разработке территориальной программы обязательного медицинского страхования объемов предоставления медицинской помощи с профилактической и иными целями (посещений) и обращений в связи с заболеваниями (обращений) за год (декабрь 2021- ноябрь 2022) </t>
  </si>
  <si>
    <t>Распределенные решением Комиссии объемы медицинской помощи,представляемой в амбулаторных условиях  в расчете на  11 месяцев 2022 года</t>
  </si>
  <si>
    <t xml:space="preserve">Распределенные решением Комиссии объемы медицинской помощи,представляемой в амбулаторных условиях     в расчете на год (декабрь 2021- ноябрь 2022) </t>
  </si>
  <si>
    <t>Уровень исполнения распределенных решением Комиссии объемов медицинской помощи, представляемой в амбулаторных условиях,  в расчете наза год (декабрь 2021- ноябрь 2022) ,в %</t>
  </si>
  <si>
    <t>диагн</t>
  </si>
  <si>
    <t>профил</t>
  </si>
  <si>
    <t>забол</t>
  </si>
  <si>
    <t>Распределенные решением Комиссии объемы медицинской помощи,представляемой в амбулаторных условиях на 2022 год  (Протокол №19 от 12.12.2022)</t>
  </si>
  <si>
    <t>СЛУЖЕБНАЯ 
от БЕЛЯКОВА</t>
  </si>
  <si>
    <t>Число умерших в возрасте от 30 до 69 лет из числа прикрепленного населения за период (D 30-69),                 в чел.</t>
  </si>
  <si>
    <t>Численность прикрепленного населения в возрасте от 30 до 69 лет за период (Nas 30-69)</t>
  </si>
  <si>
    <t>Число умерших детей в возрасте 0-17 лет включительно среди прикрепленного населения за период                              (D 0-17)</t>
  </si>
  <si>
    <t>Численность прикрепленного населения детей в возрасте 0-17 лет включительно за период (Nas 0-17)</t>
  </si>
  <si>
    <t>Х</t>
  </si>
  <si>
    <r>
      <t xml:space="preserve">Смертность прикрепленного населения в возрасте от 30 до 69 лет (на 1000 прикрепленного населения в возрасте от 30 до 69 лет) за период                                   Dth 30-69 =                             (D 30-69)/                                   (Nas 30-69)×1000 
</t>
    </r>
    <r>
      <rPr>
        <b/>
        <sz val="12"/>
        <rFont val="Times New Roman"/>
        <family val="1"/>
        <charset val="204"/>
      </rPr>
      <t>(за исключением умерших от внешних причин смерти)</t>
    </r>
  </si>
  <si>
    <r>
      <t xml:space="preserve">Смертность прикрепленного населения в возрасте от 30 до 69 лет(на 1000 прикрепленного населения в возрасте от 30 до 69 лет) за период                                      Dth 30-69 =                             (D 30-69)/                                   (Nas 30-69)×1000
</t>
    </r>
    <r>
      <rPr>
        <b/>
        <sz val="12"/>
        <rFont val="Times New Roman"/>
        <family val="1"/>
        <charset val="204"/>
      </rPr>
      <t xml:space="preserve">(за исключением умерших от внешних причин смерти) </t>
    </r>
  </si>
  <si>
    <t>Число умерших в возрасте от 30 до 69 лет из числа прикрепленного населения за период (D 30-69), в чел.</t>
  </si>
  <si>
    <r>
      <t xml:space="preserve">Смертность детей в возрасте 0-17 лет на 100 000 прикрепленного детского населения за период                              (Dth 0-17 =                            (D 0-17)/                                (Nas 0-17)×100000), в коэффицентах
</t>
    </r>
    <r>
      <rPr>
        <b/>
        <sz val="12"/>
        <rFont val="Times New Roman"/>
        <family val="1"/>
        <charset val="204"/>
      </rPr>
      <t>(за исключением умерших от внешних причин смерти)</t>
    </r>
  </si>
  <si>
    <r>
      <t xml:space="preserve">Смертность детей в возрасте 0-17 лет на 100 000 прикрепленного детского населения за период                              (Dth 0-17 =                            (D 0-17)/                                (Nas 0-17)×100000), в коэффицентах </t>
    </r>
    <r>
      <rPr>
        <b/>
        <sz val="12"/>
        <rFont val="Times New Roman"/>
        <family val="1"/>
        <charset val="204"/>
      </rPr>
      <t>(за исключением умерших от внешних причин смерти)</t>
    </r>
  </si>
  <si>
    <t>Смертность детей в возрасте 0-17 лет за период</t>
  </si>
  <si>
    <r>
      <t>В случае если 
 гр9</t>
    </r>
    <r>
      <rPr>
        <sz val="12"/>
        <color theme="1"/>
        <rFont val="Calibri"/>
        <family val="2"/>
        <charset val="204"/>
      </rPr>
      <t>≤</t>
    </r>
    <r>
      <rPr>
        <sz val="12"/>
        <color theme="1"/>
        <rFont val="Times New Roman"/>
        <family val="1"/>
        <charset val="204"/>
      </rPr>
      <t>0% и
 гр16≤0%, то 
коэфициент к размеру стимулирующих выплат равен 1</t>
    </r>
  </si>
  <si>
    <t xml:space="preserve">ГБУЗ «Кузнецкая  детская ЦРБ»  </t>
  </si>
  <si>
    <t>ГБУЗ «Кузнецкая ЦРБ»</t>
  </si>
  <si>
    <t>ГБУЗ «Каменская ЦРБ»</t>
  </si>
  <si>
    <t>ГБУЗ «Нижнеломовская ЦРБ»</t>
  </si>
  <si>
    <t>ГБУЗ «Сердобская  ЦРБ им. А.И.Настина»</t>
  </si>
  <si>
    <t xml:space="preserve">Информация, представленная Территориальным фондом обязательного медицинского страхования Пензенской области об исполнении показателей смертности прикрепленного населения в возрасте от 30 до 69 лет и смертности детей в возрасте 0-17 лет за 2023 год  (декабрь 2022-ноябрь 2023) </t>
  </si>
  <si>
    <t>Смертность прикрепленного населения в возрасте от 30 до 69 лет за период</t>
  </si>
  <si>
    <t>за 2022 год (декабрь 2021-ноябрь 2022)</t>
  </si>
  <si>
    <t xml:space="preserve">за 2023 год  (декабрь 2022-ноябрь 2023) </t>
  </si>
  <si>
    <t>Уменьшение показателя смертности относительно предыдущего года  (гр9=гр8- гр5)/гр5 х100), в%</t>
  </si>
  <si>
    <t>Уменьшение показателя смертности относительно предыдущего года  (гр16=гр15- гр12)/гр12 х100), в%</t>
  </si>
  <si>
    <t>В случае если 
 гр 9 &gt; 0% и
 гр 16 ≤ 0% или  гр 9 ≤ 0% и
 гр 16 &gt; 0%, то 
коэфициент к размеру стимулирующих выплат равен 0,9</t>
  </si>
  <si>
    <t>В случае если 
 гр 9 &gt; 0% и
 гр 16 &gt; 0%, то 
коэфициент к размеру стимулирующих выплат равен 0,7</t>
  </si>
  <si>
    <t>Приложение №2.4.4.1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</si>
</sst>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_р_._-;\-* #,##0_р_._-;_-* &quot;-&quot;_р_._-;_-@_-"/>
    <numFmt numFmtId="165" formatCode="_-* #,##0\ _₽_-;\-* #,##0\ _₽_-;_-* &quot;-&quot;??\ _₽_-;_-@_-"/>
    <numFmt numFmtId="166" formatCode="#,##0_ ;\-#,##0\ "/>
    <numFmt numFmtId="167" formatCode="0.0000"/>
  </numFmts>
  <fonts count="15" x14ac:knownFonts="1"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2"/>
      <color theme="1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CFFCC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/>
    <xf numFmtId="43" fontId="6" fillId="0" borderId="0" applyFont="0" applyFill="0" applyBorder="0" applyAlignment="0" applyProtection="0"/>
    <xf numFmtId="0" fontId="13" fillId="0" borderId="0"/>
  </cellStyleXfs>
  <cellXfs count="88">
    <xf numFmtId="0" fontId="0" fillId="0" borderId="0" xfId="0"/>
    <xf numFmtId="0" fontId="2" fillId="2" borderId="0" xfId="1" applyFont="1" applyFill="1"/>
    <xf numFmtId="0" fontId="2" fillId="2" borderId="2" xfId="2" applyFont="1" applyFill="1" applyBorder="1" applyAlignment="1">
      <alignment horizontal="center"/>
    </xf>
    <xf numFmtId="0" fontId="2" fillId="2" borderId="2" xfId="1" applyFont="1" applyFill="1" applyBorder="1" applyAlignment="1">
      <alignment vertical="center" wrapText="1"/>
    </xf>
    <xf numFmtId="0" fontId="2" fillId="2" borderId="2" xfId="1" applyFont="1" applyFill="1" applyBorder="1"/>
    <xf numFmtId="2" fontId="2" fillId="2" borderId="2" xfId="1" applyNumberFormat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/>
    </xf>
    <xf numFmtId="2" fontId="2" fillId="2" borderId="2" xfId="1" applyNumberFormat="1" applyFont="1" applyFill="1" applyBorder="1" applyAlignment="1">
      <alignment horizontal="center"/>
    </xf>
    <xf numFmtId="164" fontId="0" fillId="0" borderId="0" xfId="0" applyNumberFormat="1"/>
    <xf numFmtId="165" fontId="2" fillId="3" borderId="2" xfId="3" applyNumberFormat="1" applyFont="1" applyFill="1" applyBorder="1" applyAlignment="1">
      <alignment vertical="center" wrapText="1"/>
    </xf>
    <xf numFmtId="165" fontId="2" fillId="2" borderId="2" xfId="3" applyNumberFormat="1" applyFont="1" applyFill="1" applyBorder="1" applyAlignment="1">
      <alignment vertical="center" wrapText="1"/>
    </xf>
    <xf numFmtId="165" fontId="2" fillId="3" borderId="2" xfId="3" applyNumberFormat="1" applyFont="1" applyFill="1" applyBorder="1"/>
    <xf numFmtId="165" fontId="2" fillId="2" borderId="2" xfId="3" applyNumberFormat="1" applyFont="1" applyFill="1" applyBorder="1"/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/>
    </xf>
    <xf numFmtId="165" fontId="7" fillId="2" borderId="2" xfId="3" applyNumberFormat="1" applyFont="1" applyFill="1" applyBorder="1" applyAlignment="1">
      <alignment vertical="center" wrapText="1"/>
    </xf>
    <xf numFmtId="165" fontId="7" fillId="2" borderId="2" xfId="3" applyNumberFormat="1" applyFont="1" applyFill="1" applyBorder="1"/>
    <xf numFmtId="0" fontId="7" fillId="3" borderId="2" xfId="1" applyFont="1" applyFill="1" applyBorder="1" applyAlignment="1">
      <alignment horizontal="center" vertical="center" wrapText="1"/>
    </xf>
    <xf numFmtId="165" fontId="7" fillId="3" borderId="2" xfId="3" applyNumberFormat="1" applyFont="1" applyFill="1" applyBorder="1" applyAlignment="1">
      <alignment vertical="center" wrapText="1"/>
    </xf>
    <xf numFmtId="0" fontId="8" fillId="0" borderId="0" xfId="0" applyFont="1"/>
    <xf numFmtId="2" fontId="7" fillId="3" borderId="2" xfId="1" applyNumberFormat="1" applyFont="1" applyFill="1" applyBorder="1" applyAlignment="1">
      <alignment horizontal="center" vertical="center" wrapText="1"/>
    </xf>
    <xf numFmtId="165" fontId="3" fillId="3" borderId="2" xfId="3" applyNumberFormat="1" applyFont="1" applyFill="1" applyBorder="1" applyAlignment="1">
      <alignment vertical="center" wrapText="1"/>
    </xf>
    <xf numFmtId="2" fontId="7" fillId="3" borderId="2" xfId="1" applyNumberFormat="1" applyFont="1" applyFill="1" applyBorder="1" applyAlignment="1">
      <alignment horizontal="center"/>
    </xf>
    <xf numFmtId="0" fontId="9" fillId="0" borderId="0" xfId="0" applyFont="1"/>
    <xf numFmtId="0" fontId="4" fillId="2" borderId="2" xfId="0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 wrapText="1"/>
    </xf>
    <xf numFmtId="166" fontId="8" fillId="0" borderId="2" xfId="3" applyNumberFormat="1" applyFont="1" applyBorder="1"/>
    <xf numFmtId="166" fontId="0" fillId="0" borderId="2" xfId="3" applyNumberFormat="1" applyFont="1" applyBorder="1"/>
    <xf numFmtId="0" fontId="0" fillId="0" borderId="2" xfId="0" applyBorder="1"/>
    <xf numFmtId="164" fontId="0" fillId="0" borderId="2" xfId="0" applyNumberFormat="1" applyBorder="1"/>
    <xf numFmtId="0" fontId="7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 wrapText="1"/>
    </xf>
    <xf numFmtId="165" fontId="2" fillId="4" borderId="2" xfId="3" applyNumberFormat="1" applyFont="1" applyFill="1" applyBorder="1" applyAlignment="1">
      <alignment vertical="center" wrapText="1"/>
    </xf>
    <xf numFmtId="0" fontId="7" fillId="5" borderId="2" xfId="1" applyFont="1" applyFill="1" applyBorder="1" applyAlignment="1">
      <alignment horizontal="center" vertical="center" wrapText="1"/>
    </xf>
    <xf numFmtId="165" fontId="7" fillId="5" borderId="2" xfId="3" applyNumberFormat="1" applyFont="1" applyFill="1" applyBorder="1" applyAlignment="1">
      <alignment vertical="center" wrapText="1"/>
    </xf>
    <xf numFmtId="165" fontId="3" fillId="5" borderId="2" xfId="3" applyNumberFormat="1" applyFont="1" applyFill="1" applyBorder="1" applyAlignment="1">
      <alignment vertical="center" wrapText="1"/>
    </xf>
    <xf numFmtId="0" fontId="11" fillId="0" borderId="0" xfId="0" applyFont="1"/>
    <xf numFmtId="0" fontId="11" fillId="2" borderId="0" xfId="0" applyFont="1" applyFill="1"/>
    <xf numFmtId="0" fontId="11" fillId="0" borderId="0" xfId="0" applyFont="1" applyAlignment="1">
      <alignment horizontal="center" vertical="center"/>
    </xf>
    <xf numFmtId="0" fontId="7" fillId="3" borderId="2" xfId="1" applyFont="1" applyFill="1" applyBorder="1" applyAlignment="1">
      <alignment horizontal="center" vertical="center"/>
    </xf>
    <xf numFmtId="0" fontId="7" fillId="2" borderId="2" xfId="2" applyFont="1" applyFill="1" applyBorder="1" applyAlignment="1">
      <alignment horizontal="center"/>
    </xf>
    <xf numFmtId="0" fontId="7" fillId="2" borderId="2" xfId="1" applyFont="1" applyFill="1" applyBorder="1" applyAlignment="1">
      <alignment vertical="center" wrapText="1"/>
    </xf>
    <xf numFmtId="4" fontId="7" fillId="2" borderId="2" xfId="1" applyNumberFormat="1" applyFont="1" applyFill="1" applyBorder="1" applyAlignment="1">
      <alignment horizontal="center" vertical="center" wrapText="1"/>
    </xf>
    <xf numFmtId="2" fontId="7" fillId="2" borderId="2" xfId="1" applyNumberFormat="1" applyFont="1" applyFill="1" applyBorder="1" applyAlignment="1">
      <alignment horizontal="center" vertical="center" wrapText="1"/>
    </xf>
    <xf numFmtId="2" fontId="7" fillId="6" borderId="2" xfId="1" applyNumberFormat="1" applyFont="1" applyFill="1" applyBorder="1" applyAlignment="1">
      <alignment horizontal="center" vertical="center" wrapText="1"/>
    </xf>
    <xf numFmtId="165" fontId="7" fillId="2" borderId="2" xfId="3" applyNumberFormat="1" applyFont="1" applyFill="1" applyBorder="1" applyAlignment="1">
      <alignment horizontal="center" vertical="center" wrapText="1"/>
    </xf>
    <xf numFmtId="0" fontId="7" fillId="6" borderId="2" xfId="1" applyFont="1" applyFill="1" applyBorder="1" applyAlignment="1">
      <alignment horizontal="center" vertical="center" wrapText="1"/>
    </xf>
    <xf numFmtId="0" fontId="7" fillId="3" borderId="2" xfId="2" applyFont="1" applyFill="1" applyBorder="1" applyAlignment="1">
      <alignment horizontal="center"/>
    </xf>
    <xf numFmtId="0" fontId="12" fillId="0" borderId="0" xfId="0" applyFont="1"/>
    <xf numFmtId="2" fontId="12" fillId="0" borderId="0" xfId="0" applyNumberFormat="1" applyFont="1"/>
    <xf numFmtId="4" fontId="7" fillId="2" borderId="2" xfId="3" applyNumberFormat="1" applyFont="1" applyFill="1" applyBorder="1" applyAlignment="1">
      <alignment horizontal="center" vertical="center" wrapText="1"/>
    </xf>
    <xf numFmtId="4" fontId="11" fillId="0" borderId="0" xfId="0" applyNumberFormat="1" applyFont="1" applyAlignment="1">
      <alignment horizontal="center"/>
    </xf>
    <xf numFmtId="0" fontId="7" fillId="3" borderId="2" xfId="1" applyFont="1" applyFill="1" applyBorder="1"/>
    <xf numFmtId="165" fontId="7" fillId="3" borderId="2" xfId="3" applyNumberFormat="1" applyFont="1" applyFill="1" applyBorder="1" applyAlignment="1">
      <alignment horizontal="center" vertical="center" wrapText="1"/>
    </xf>
    <xf numFmtId="4" fontId="7" fillId="3" borderId="2" xfId="3" applyNumberFormat="1" applyFont="1" applyFill="1" applyBorder="1" applyAlignment="1">
      <alignment horizontal="center" vertical="center" wrapText="1"/>
    </xf>
    <xf numFmtId="167" fontId="7" fillId="2" borderId="2" xfId="1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center" wrapText="1"/>
    </xf>
    <xf numFmtId="0" fontId="7" fillId="2" borderId="10" xfId="1" applyFont="1" applyFill="1" applyBorder="1" applyAlignment="1">
      <alignment horizontal="center" vertical="center" wrapText="1"/>
    </xf>
    <xf numFmtId="0" fontId="7" fillId="2" borderId="4" xfId="1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2" borderId="9" xfId="1" applyFont="1" applyFill="1" applyBorder="1" applyAlignment="1">
      <alignment horizontal="center" vertical="center"/>
    </xf>
    <xf numFmtId="0" fontId="7" fillId="2" borderId="11" xfId="1" applyFont="1" applyFill="1" applyBorder="1" applyAlignment="1">
      <alignment horizontal="center" vertical="center"/>
    </xf>
    <xf numFmtId="0" fontId="7" fillId="2" borderId="12" xfId="1" applyFont="1" applyFill="1" applyBorder="1" applyAlignment="1">
      <alignment horizontal="center" vertical="center"/>
    </xf>
    <xf numFmtId="0" fontId="7" fillId="2" borderId="9" xfId="1" applyFont="1" applyFill="1" applyBorder="1" applyAlignment="1">
      <alignment horizontal="center" vertical="center" wrapText="1"/>
    </xf>
    <xf numFmtId="0" fontId="7" fillId="2" borderId="11" xfId="1" applyFont="1" applyFill="1" applyBorder="1" applyAlignment="1">
      <alignment horizontal="center" vertical="center" wrapText="1"/>
    </xf>
    <xf numFmtId="0" fontId="7" fillId="2" borderId="12" xfId="1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5">
    <cellStyle name="Normal" xfId="4"/>
    <cellStyle name="Обычный" xfId="0" builtinId="0"/>
    <cellStyle name="Обычный 2" xfId="1"/>
    <cellStyle name="Обычный_форма4(нов.)" xfId="2"/>
    <cellStyle name="Финансовый" xfId="3" builtinId="3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&#1055;&#1086;&#1082;&#1072;&#1079;&#1072;&#1090;&#1077;&#1083;&#1080;%20&#1088;&#1077;&#1079;&#1091;&#1083;&#1100;&#1090;&#1072;&#1090;&#1080;&#1074;&#1085;&#1086;&#1089;&#1090;&#1080;%20&#1052;&#1054;/&#1079;&#1072;%202023%20&#1075;&#1086;&#1076;/&#1054;&#1073;&#1098;&#1077;&#1084;&#1099;%20&#1052;&#1054;%2020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&#1055;&#1086;&#1082;&#1072;&#1079;&#1072;&#1090;&#1077;&#1083;&#1080;%20&#1088;&#1077;&#1079;&#1091;&#1083;&#1100;&#1090;&#1072;&#1090;&#1080;&#1074;&#1085;&#1086;&#1089;&#1090;&#1080;%20&#1052;&#1054;/9%20&#1084;&#1077;&#1089;&#1103;&#1094;&#1077;&#1074;%202023%20&#1075;&#1086;&#1076;&#1072;/&#1086;&#1090;%20&#1059;&#1093;&#1086;&#1073;&#1086;&#1090;&#1086;&#1074;&#1086;&#1081;/&#1055;&#1056;4_&#1055;&#1086;&#1082;&#1072;&#1079;&#1072;&#1090;&#1077;&#1083;&#1100;_&#1048;&#1089;&#1087;%20&#1086;&#1073;&#1098;&#1077;&#1084;&#1086;&#1074;%20&#1040;&#1055;&#1055;%20(&#1058;&#1060;&#1054;&#1052;&#1057;)%20&#1076;&#1077;&#1082;2021%20-%20&#1072;&#1074;&#1075;202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&#1055;&#1086;&#1082;&#1072;&#1079;&#1072;&#1090;&#1077;&#1083;&#1080;%20&#1088;&#1077;&#1079;&#1091;&#1083;&#1100;&#1090;&#1072;&#1090;&#1080;&#1074;&#1085;&#1086;&#1089;&#1090;&#1080;%20&#1052;&#1054;/9%20&#1084;&#1077;&#1089;&#1103;&#1094;&#1077;&#1074;%202023%20&#1075;&#1086;&#1076;&#1072;/2022_&#1054;&#1041;&#1066;&#1045;&#1052;&#1067;_&#1052;&#105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&#1055;&#1086;&#1082;&#1072;&#1079;&#1072;&#1090;&#1077;&#1083;&#1080;%20&#1088;&#1077;&#1079;&#1091;&#1083;&#1100;&#1090;&#1072;&#1090;&#1080;&#1074;&#1085;&#1086;&#1089;&#1090;&#1080;%20&#1052;&#1054;/9%20&#1084;&#1077;&#1089;&#1103;&#1094;&#1077;&#1074;%202023%20&#1075;&#1086;&#1076;&#1072;/&#1086;&#1090;%20&#1059;&#1093;&#1086;&#1073;&#1086;&#1090;&#1086;&#1074;&#1086;&#1081;/225%20&#1055;&#1086;&#1082;&#1072;&#1079;&#1072;&#1090;&#1077;&#1083;&#1080;%20&#1088;&#1077;&#1079;&#1091;&#1083;&#1100;&#1090;&#1072;&#1090;&#1080;&#1074;&#1085;&#1086;&#1089;&#1090;&#1080;%20%20%20(&#1076;&#1077;&#1082;&#1072;&#1073;&#1088;&#1100;2021-&#1085;&#1086;&#1103;&#1073;&#1088;&#1100;202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1_нов"/>
    </sheetNames>
    <sheetDataSet>
      <sheetData sheetId="0">
        <row r="23">
          <cell r="D23">
            <v>824792</v>
          </cell>
          <cell r="AO23">
            <v>428369</v>
          </cell>
        </row>
        <row r="28">
          <cell r="D28">
            <v>447819</v>
          </cell>
          <cell r="AO28">
            <v>151127</v>
          </cell>
        </row>
        <row r="31">
          <cell r="D31">
            <v>128415</v>
          </cell>
          <cell r="AO31">
            <v>62462</v>
          </cell>
        </row>
        <row r="32">
          <cell r="D32">
            <v>188465</v>
          </cell>
          <cell r="AO32">
            <v>96481</v>
          </cell>
        </row>
        <row r="34">
          <cell r="D34">
            <v>47870</v>
          </cell>
          <cell r="AO34">
            <v>27594</v>
          </cell>
        </row>
        <row r="35">
          <cell r="D35">
            <v>45484</v>
          </cell>
          <cell r="AO35">
            <v>33335</v>
          </cell>
        </row>
        <row r="36">
          <cell r="D36">
            <v>72242</v>
          </cell>
          <cell r="AO36">
            <v>57645</v>
          </cell>
        </row>
        <row r="37">
          <cell r="D37">
            <v>131336</v>
          </cell>
          <cell r="AO37">
            <v>58528</v>
          </cell>
        </row>
        <row r="38">
          <cell r="D38">
            <v>39386</v>
          </cell>
          <cell r="AO38">
            <v>26450</v>
          </cell>
        </row>
        <row r="39">
          <cell r="D39">
            <v>33989</v>
          </cell>
          <cell r="AO39">
            <v>14275</v>
          </cell>
        </row>
        <row r="40">
          <cell r="D40">
            <v>117444</v>
          </cell>
          <cell r="AO40">
            <v>57319</v>
          </cell>
        </row>
        <row r="41">
          <cell r="D41">
            <v>84131</v>
          </cell>
          <cell r="AO41">
            <v>47048</v>
          </cell>
        </row>
        <row r="42">
          <cell r="D42">
            <v>21648</v>
          </cell>
          <cell r="AO42">
            <v>15613</v>
          </cell>
        </row>
        <row r="43">
          <cell r="D43">
            <v>58993</v>
          </cell>
          <cell r="AO43">
            <v>24056</v>
          </cell>
        </row>
        <row r="44">
          <cell r="D44">
            <v>63911</v>
          </cell>
          <cell r="AO44">
            <v>34014</v>
          </cell>
        </row>
        <row r="45">
          <cell r="D45">
            <v>183132</v>
          </cell>
          <cell r="AO45">
            <v>108146</v>
          </cell>
        </row>
        <row r="46">
          <cell r="D46">
            <v>56716</v>
          </cell>
          <cell r="AO46">
            <v>48289</v>
          </cell>
        </row>
        <row r="47">
          <cell r="D47">
            <v>139108</v>
          </cell>
          <cell r="AO47">
            <v>79864</v>
          </cell>
        </row>
        <row r="48">
          <cell r="D48">
            <v>44867</v>
          </cell>
          <cell r="AO48">
            <v>23730</v>
          </cell>
        </row>
        <row r="49">
          <cell r="D49">
            <v>68744</v>
          </cell>
          <cell r="AO49">
            <v>22010</v>
          </cell>
        </row>
        <row r="50">
          <cell r="D50">
            <v>184955</v>
          </cell>
          <cell r="AO50">
            <v>83346</v>
          </cell>
        </row>
        <row r="51">
          <cell r="D51">
            <v>44410</v>
          </cell>
          <cell r="AO51">
            <v>21319</v>
          </cell>
        </row>
        <row r="65">
          <cell r="D65">
            <v>151327</v>
          </cell>
          <cell r="AO65">
            <v>84466</v>
          </cell>
        </row>
        <row r="66">
          <cell r="D66">
            <v>1320</v>
          </cell>
          <cell r="AO66">
            <v>37</v>
          </cell>
        </row>
        <row r="69">
          <cell r="D69">
            <v>32155</v>
          </cell>
          <cell r="AO69">
            <v>26715</v>
          </cell>
        </row>
        <row r="73">
          <cell r="D73">
            <v>39592</v>
          </cell>
          <cell r="AO73">
            <v>34197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7">
          <cell r="G7">
            <v>62206</v>
          </cell>
          <cell r="H7">
            <v>37938</v>
          </cell>
        </row>
        <row r="8">
          <cell r="G8">
            <v>42244</v>
          </cell>
          <cell r="H8">
            <v>17124</v>
          </cell>
        </row>
        <row r="9">
          <cell r="G9">
            <v>12598</v>
          </cell>
          <cell r="H9">
            <v>4732</v>
          </cell>
        </row>
        <row r="10">
          <cell r="G10">
            <v>19009</v>
          </cell>
          <cell r="H10">
            <v>5844</v>
          </cell>
        </row>
        <row r="11">
          <cell r="G11">
            <v>4647</v>
          </cell>
          <cell r="H11">
            <v>1385</v>
          </cell>
        </row>
        <row r="12">
          <cell r="G12">
            <v>4023</v>
          </cell>
          <cell r="H12">
            <v>1874</v>
          </cell>
        </row>
        <row r="13">
          <cell r="G13">
            <v>4176</v>
          </cell>
          <cell r="H13">
            <v>2710</v>
          </cell>
        </row>
        <row r="14">
          <cell r="G14">
            <v>11699</v>
          </cell>
          <cell r="H14">
            <v>7516</v>
          </cell>
        </row>
        <row r="15">
          <cell r="G15">
            <v>3742</v>
          </cell>
          <cell r="H15">
            <v>2166</v>
          </cell>
        </row>
        <row r="16">
          <cell r="G16">
            <v>3429</v>
          </cell>
          <cell r="H16">
            <v>1360</v>
          </cell>
        </row>
        <row r="17">
          <cell r="G17">
            <v>16727</v>
          </cell>
          <cell r="H17">
            <v>4768</v>
          </cell>
        </row>
        <row r="18">
          <cell r="G18">
            <v>12569</v>
          </cell>
          <cell r="H18">
            <v>3118</v>
          </cell>
        </row>
        <row r="19">
          <cell r="G19">
            <v>2169</v>
          </cell>
          <cell r="H19">
            <v>819</v>
          </cell>
        </row>
        <row r="20">
          <cell r="G20">
            <v>4927</v>
          </cell>
          <cell r="H20">
            <v>3251</v>
          </cell>
        </row>
        <row r="21">
          <cell r="G21">
            <v>10367</v>
          </cell>
          <cell r="H21">
            <v>3022</v>
          </cell>
        </row>
        <row r="22">
          <cell r="G22">
            <v>18987</v>
          </cell>
          <cell r="H22">
            <v>6709</v>
          </cell>
        </row>
        <row r="23">
          <cell r="G23">
            <v>7124</v>
          </cell>
          <cell r="H23">
            <v>2898</v>
          </cell>
        </row>
        <row r="24">
          <cell r="G24">
            <v>15056</v>
          </cell>
          <cell r="H24">
            <v>7201</v>
          </cell>
        </row>
        <row r="25">
          <cell r="G25">
            <v>5461</v>
          </cell>
          <cell r="H25">
            <v>1341</v>
          </cell>
        </row>
        <row r="26">
          <cell r="G26">
            <v>5371</v>
          </cell>
          <cell r="H26">
            <v>2202</v>
          </cell>
        </row>
        <row r="27">
          <cell r="G27">
            <v>24901</v>
          </cell>
          <cell r="H27">
            <v>10741</v>
          </cell>
        </row>
        <row r="28">
          <cell r="G28">
            <v>6090</v>
          </cell>
          <cell r="H28">
            <v>1292</v>
          </cell>
        </row>
        <row r="29">
          <cell r="G29">
            <v>13472</v>
          </cell>
          <cell r="H29">
            <v>6733</v>
          </cell>
        </row>
        <row r="30">
          <cell r="G30">
            <v>64</v>
          </cell>
          <cell r="H30">
            <v>2</v>
          </cell>
        </row>
        <row r="31">
          <cell r="G31">
            <v>4295</v>
          </cell>
          <cell r="H31">
            <v>522</v>
          </cell>
        </row>
        <row r="32">
          <cell r="G32">
            <v>4433</v>
          </cell>
          <cell r="H32">
            <v>2983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17_был"/>
      <sheetName val="V_МО_изм"/>
      <sheetName val="V_МО____нов"/>
      <sheetName val="кс проверка "/>
      <sheetName val="Лист2"/>
    </sheetNames>
    <sheetDataSet>
      <sheetData sheetId="0" refreshError="1"/>
      <sheetData sheetId="1" refreshError="1"/>
      <sheetData sheetId="2">
        <row r="23">
          <cell r="D23">
            <v>630214</v>
          </cell>
          <cell r="AP23">
            <v>381404</v>
          </cell>
        </row>
        <row r="28">
          <cell r="D28">
            <v>442990</v>
          </cell>
          <cell r="AP28">
            <v>148520</v>
          </cell>
        </row>
        <row r="31">
          <cell r="D31">
            <v>112653</v>
          </cell>
          <cell r="AP31">
            <v>34939</v>
          </cell>
        </row>
        <row r="32">
          <cell r="D32">
            <v>214674</v>
          </cell>
          <cell r="AP32">
            <v>103195</v>
          </cell>
        </row>
        <row r="34">
          <cell r="D34">
            <v>50116</v>
          </cell>
          <cell r="AP34">
            <v>25915</v>
          </cell>
        </row>
        <row r="35">
          <cell r="D35">
            <v>45315</v>
          </cell>
          <cell r="AP35">
            <v>38843</v>
          </cell>
        </row>
        <row r="36">
          <cell r="D36">
            <v>72379</v>
          </cell>
          <cell r="AP36">
            <v>46276</v>
          </cell>
        </row>
        <row r="37">
          <cell r="D37">
            <v>117831</v>
          </cell>
          <cell r="AP37">
            <v>55026</v>
          </cell>
        </row>
        <row r="38">
          <cell r="D38">
            <v>39319</v>
          </cell>
          <cell r="AP38">
            <v>30296</v>
          </cell>
        </row>
        <row r="39">
          <cell r="D39">
            <v>38640</v>
          </cell>
          <cell r="AP39">
            <v>17045</v>
          </cell>
        </row>
        <row r="40">
          <cell r="D40">
            <v>120505</v>
          </cell>
          <cell r="AP40">
            <v>54384</v>
          </cell>
        </row>
        <row r="41">
          <cell r="D41">
            <v>89467</v>
          </cell>
          <cell r="AP41">
            <v>47469</v>
          </cell>
        </row>
        <row r="42">
          <cell r="D42">
            <v>29557</v>
          </cell>
          <cell r="AP42">
            <v>17368</v>
          </cell>
        </row>
        <row r="43">
          <cell r="D43">
            <v>57539</v>
          </cell>
          <cell r="AP43">
            <v>25533</v>
          </cell>
        </row>
        <row r="44">
          <cell r="D44">
            <v>71171</v>
          </cell>
          <cell r="AP44">
            <v>43127</v>
          </cell>
        </row>
        <row r="45">
          <cell r="D45">
            <v>194945</v>
          </cell>
          <cell r="AP45">
            <v>99474</v>
          </cell>
        </row>
        <row r="46">
          <cell r="D46">
            <v>89183</v>
          </cell>
          <cell r="AP46">
            <v>52123</v>
          </cell>
        </row>
        <row r="47">
          <cell r="D47">
            <v>125941</v>
          </cell>
          <cell r="AP47">
            <v>102445</v>
          </cell>
        </row>
        <row r="48">
          <cell r="D48">
            <v>40902</v>
          </cell>
          <cell r="AP48">
            <v>24810</v>
          </cell>
        </row>
        <row r="49">
          <cell r="D49">
            <v>61220</v>
          </cell>
          <cell r="AP49">
            <v>27886</v>
          </cell>
        </row>
        <row r="50">
          <cell r="D50">
            <v>232517</v>
          </cell>
          <cell r="AP50">
            <v>93969</v>
          </cell>
        </row>
        <row r="51">
          <cell r="D51">
            <v>37369</v>
          </cell>
          <cell r="AP51">
            <v>25054</v>
          </cell>
        </row>
        <row r="63">
          <cell r="D63">
            <v>128695</v>
          </cell>
          <cell r="AP63">
            <v>92946</v>
          </cell>
        </row>
        <row r="64">
          <cell r="D64">
            <v>1522</v>
          </cell>
          <cell r="AP64">
            <v>1277</v>
          </cell>
        </row>
        <row r="67">
          <cell r="D67">
            <v>65799</v>
          </cell>
          <cell r="AP67">
            <v>30019</v>
          </cell>
        </row>
        <row r="70">
          <cell r="D70">
            <v>32300</v>
          </cell>
          <cell r="AP70">
            <v>28166</v>
          </cell>
        </row>
      </sheetData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ПОМС п1-5,7,8,12-16,23,26,27"/>
      <sheetName val="ТФОМС 9-11,18-22"/>
      <sheetName val="МЗПО 9-11,18-22"/>
      <sheetName val="ПР4 Показатель Исп объемов АПП"/>
    </sheetNames>
    <sheetDataSet>
      <sheetData sheetId="0"/>
      <sheetData sheetId="1"/>
      <sheetData sheetId="2"/>
      <sheetData sheetId="3">
        <row r="6">
          <cell r="G6">
            <v>692823</v>
          </cell>
          <cell r="H6">
            <v>380794</v>
          </cell>
        </row>
        <row r="7">
          <cell r="G7">
            <v>485234</v>
          </cell>
          <cell r="H7">
            <v>149498</v>
          </cell>
        </row>
        <row r="8">
          <cell r="G8">
            <v>123426</v>
          </cell>
          <cell r="H8">
            <v>38267</v>
          </cell>
        </row>
        <row r="9">
          <cell r="G9">
            <v>230365</v>
          </cell>
          <cell r="H9">
            <v>58803</v>
          </cell>
        </row>
        <row r="10">
          <cell r="G10">
            <v>51967</v>
          </cell>
          <cell r="H10">
            <v>16603</v>
          </cell>
        </row>
        <row r="11">
          <cell r="G11">
            <v>48427</v>
          </cell>
          <cell r="H11">
            <v>19990</v>
          </cell>
        </row>
        <row r="12">
          <cell r="G12">
            <v>71524</v>
          </cell>
          <cell r="H12">
            <v>30607</v>
          </cell>
        </row>
        <row r="13">
          <cell r="G13">
            <v>129750</v>
          </cell>
          <cell r="H13">
            <v>58100</v>
          </cell>
        </row>
        <row r="14">
          <cell r="G14">
            <v>41058</v>
          </cell>
          <cell r="H14">
            <v>22695</v>
          </cell>
        </row>
        <row r="15">
          <cell r="G15">
            <v>42069</v>
          </cell>
          <cell r="H15">
            <v>13529</v>
          </cell>
        </row>
        <row r="16">
          <cell r="G16">
            <v>137232</v>
          </cell>
          <cell r="H16">
            <v>38872</v>
          </cell>
        </row>
        <row r="17">
          <cell r="G17">
            <v>98486</v>
          </cell>
          <cell r="H17">
            <v>26366</v>
          </cell>
        </row>
        <row r="18">
          <cell r="G18">
            <v>30019</v>
          </cell>
          <cell r="H18">
            <v>8142</v>
          </cell>
        </row>
        <row r="19">
          <cell r="G19">
            <v>60850</v>
          </cell>
          <cell r="H19">
            <v>25054</v>
          </cell>
        </row>
        <row r="20">
          <cell r="G20">
            <v>79450</v>
          </cell>
          <cell r="H20">
            <v>32530</v>
          </cell>
        </row>
        <row r="21">
          <cell r="G21">
            <v>199096</v>
          </cell>
          <cell r="H21">
            <v>62882</v>
          </cell>
        </row>
        <row r="22">
          <cell r="G22">
            <v>88151</v>
          </cell>
          <cell r="H22">
            <v>28370</v>
          </cell>
        </row>
        <row r="23">
          <cell r="G23">
            <v>141009</v>
          </cell>
          <cell r="H23">
            <v>69808</v>
          </cell>
        </row>
        <row r="24">
          <cell r="G24">
            <v>46318</v>
          </cell>
          <cell r="H24">
            <v>12167</v>
          </cell>
        </row>
        <row r="25">
          <cell r="G25">
            <v>65051</v>
          </cell>
          <cell r="H25">
            <v>20874</v>
          </cell>
        </row>
        <row r="26">
          <cell r="G26">
            <v>257376</v>
          </cell>
          <cell r="H26">
            <v>75252</v>
          </cell>
        </row>
        <row r="27">
          <cell r="G27">
            <v>41981</v>
          </cell>
          <cell r="H27">
            <v>13259</v>
          </cell>
        </row>
        <row r="28">
          <cell r="G28">
            <v>131942</v>
          </cell>
          <cell r="H28">
            <v>55820</v>
          </cell>
        </row>
        <row r="29">
          <cell r="G29">
            <v>728</v>
          </cell>
          <cell r="H29">
            <v>19</v>
          </cell>
        </row>
        <row r="30">
          <cell r="G30">
            <v>67670</v>
          </cell>
          <cell r="H30">
            <v>8264</v>
          </cell>
        </row>
        <row r="31">
          <cell r="G31">
            <v>36824</v>
          </cell>
          <cell r="H31">
            <v>30272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C65"/>
  <sheetViews>
    <sheetView topLeftCell="G4" zoomScale="60" zoomScaleNormal="60" workbookViewId="0">
      <selection activeCell="R37" sqref="R37"/>
    </sheetView>
  </sheetViews>
  <sheetFormatPr defaultRowHeight="15" x14ac:dyDescent="0.25"/>
  <cols>
    <col min="1" max="1" width="5.85546875" bestFit="1" customWidth="1"/>
    <col min="2" max="2" width="43.140625" bestFit="1" customWidth="1"/>
    <col min="3" max="3" width="16.7109375" customWidth="1"/>
    <col min="4" max="4" width="18.140625" customWidth="1"/>
    <col min="5" max="8" width="16.7109375" customWidth="1"/>
    <col min="9" max="9" width="19.140625" customWidth="1"/>
    <col min="10" max="10" width="19.28515625" customWidth="1"/>
    <col min="11" max="11" width="21.28515625" style="20" customWidth="1"/>
    <col min="12" max="12" width="18.42578125" style="20" customWidth="1"/>
    <col min="13" max="14" width="16.7109375" customWidth="1"/>
    <col min="15" max="15" width="20.85546875" style="20" customWidth="1"/>
    <col min="16" max="18" width="18" style="20" customWidth="1"/>
    <col min="19" max="19" width="20.5703125" style="20" customWidth="1"/>
    <col min="20" max="20" width="16.7109375" style="20" customWidth="1"/>
    <col min="21" max="21" width="9.85546875" style="20" bestFit="1" customWidth="1"/>
    <col min="22" max="22" width="6.5703125" style="20" bestFit="1" customWidth="1"/>
    <col min="23" max="23" width="22" style="20" customWidth="1"/>
    <col min="24" max="24" width="21.28515625" style="20" customWidth="1"/>
    <col min="25" max="25" width="20.140625" customWidth="1"/>
    <col min="26" max="26" width="20" customWidth="1"/>
    <col min="27" max="28" width="20" hidden="1" customWidth="1"/>
    <col min="29" max="29" width="16" customWidth="1"/>
  </cols>
  <sheetData>
    <row r="2" spans="1:29" ht="15.75" x14ac:dyDescent="0.25">
      <c r="Y2" s="24" t="s">
        <v>31</v>
      </c>
    </row>
    <row r="3" spans="1:29" ht="54" customHeight="1" x14ac:dyDescent="0.25">
      <c r="A3" s="1"/>
      <c r="B3" s="65" t="s">
        <v>42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"/>
      <c r="AB3" s="6"/>
    </row>
    <row r="4" spans="1:29" ht="107.25" customHeight="1" x14ac:dyDescent="0.25">
      <c r="A4" s="66" t="s">
        <v>0</v>
      </c>
      <c r="B4" s="67" t="s">
        <v>1</v>
      </c>
      <c r="C4" s="68" t="s">
        <v>33</v>
      </c>
      <c r="D4" s="68"/>
      <c r="E4" s="69" t="s">
        <v>38</v>
      </c>
      <c r="F4" s="69"/>
      <c r="G4" s="70" t="s">
        <v>37</v>
      </c>
      <c r="H4" s="71"/>
      <c r="I4" s="68" t="s">
        <v>49</v>
      </c>
      <c r="J4" s="68"/>
      <c r="K4" s="69" t="s">
        <v>43</v>
      </c>
      <c r="L4" s="69"/>
      <c r="M4" s="69" t="s">
        <v>40</v>
      </c>
      <c r="N4" s="69"/>
      <c r="O4" s="68" t="s">
        <v>44</v>
      </c>
      <c r="P4" s="68"/>
      <c r="Q4" s="61" t="s">
        <v>50</v>
      </c>
      <c r="R4" s="62"/>
      <c r="S4" s="69" t="s">
        <v>41</v>
      </c>
      <c r="T4" s="69"/>
      <c r="U4" s="32"/>
      <c r="V4" s="32"/>
      <c r="W4" s="72" t="s">
        <v>45</v>
      </c>
      <c r="X4" s="72"/>
      <c r="Y4" s="60" t="s">
        <v>30</v>
      </c>
      <c r="Z4" s="60"/>
      <c r="AA4" s="33"/>
      <c r="AB4" s="33"/>
      <c r="AC4" s="60" t="s">
        <v>32</v>
      </c>
    </row>
    <row r="5" spans="1:29" ht="174.75" customHeight="1" x14ac:dyDescent="0.25">
      <c r="A5" s="66"/>
      <c r="B5" s="67"/>
      <c r="C5" s="18" t="s">
        <v>2</v>
      </c>
      <c r="D5" s="18" t="s">
        <v>3</v>
      </c>
      <c r="E5" s="14" t="s">
        <v>2</v>
      </c>
      <c r="F5" s="14" t="s">
        <v>3</v>
      </c>
      <c r="G5" s="14" t="s">
        <v>2</v>
      </c>
      <c r="H5" s="14" t="s">
        <v>3</v>
      </c>
      <c r="I5" s="18" t="s">
        <v>2</v>
      </c>
      <c r="J5" s="18" t="s">
        <v>3</v>
      </c>
      <c r="K5" s="14" t="s">
        <v>2</v>
      </c>
      <c r="L5" s="14" t="s">
        <v>3</v>
      </c>
      <c r="M5" s="14" t="s">
        <v>2</v>
      </c>
      <c r="N5" s="14" t="s">
        <v>3</v>
      </c>
      <c r="O5" s="18" t="s">
        <v>2</v>
      </c>
      <c r="P5" s="18" t="s">
        <v>3</v>
      </c>
      <c r="Q5" s="63"/>
      <c r="R5" s="64"/>
      <c r="S5" s="14" t="s">
        <v>2</v>
      </c>
      <c r="T5" s="14" t="s">
        <v>3</v>
      </c>
      <c r="U5" s="14"/>
      <c r="V5" s="14"/>
      <c r="W5" s="18" t="s">
        <v>2</v>
      </c>
      <c r="X5" s="18" t="s">
        <v>3</v>
      </c>
      <c r="Y5" s="35" t="s">
        <v>36</v>
      </c>
      <c r="Z5" s="35" t="s">
        <v>35</v>
      </c>
      <c r="AA5" s="35"/>
      <c r="AB5" s="35"/>
      <c r="AC5" s="60"/>
    </row>
    <row r="6" spans="1:29" ht="15.75" x14ac:dyDescent="0.25">
      <c r="A6" s="34">
        <v>1</v>
      </c>
      <c r="B6" s="35">
        <v>2</v>
      </c>
      <c r="C6" s="34">
        <v>3</v>
      </c>
      <c r="D6" s="35">
        <v>4</v>
      </c>
      <c r="E6" s="34">
        <v>5</v>
      </c>
      <c r="F6" s="35">
        <v>6</v>
      </c>
      <c r="G6" s="15">
        <v>7</v>
      </c>
      <c r="H6" s="14">
        <v>8</v>
      </c>
      <c r="I6" s="34">
        <v>9</v>
      </c>
      <c r="J6" s="35">
        <v>10</v>
      </c>
      <c r="K6" s="15">
        <v>11</v>
      </c>
      <c r="L6" s="14">
        <v>12</v>
      </c>
      <c r="M6" s="34">
        <v>13</v>
      </c>
      <c r="N6" s="35">
        <v>14</v>
      </c>
      <c r="O6" s="15">
        <v>15</v>
      </c>
      <c r="P6" s="14">
        <v>16</v>
      </c>
      <c r="Q6" s="37"/>
      <c r="R6" s="37"/>
      <c r="S6" s="15">
        <v>17</v>
      </c>
      <c r="T6" s="14">
        <v>18</v>
      </c>
      <c r="U6" s="14"/>
      <c r="V6" s="14"/>
      <c r="W6" s="15">
        <v>19</v>
      </c>
      <c r="X6" s="14">
        <v>20</v>
      </c>
      <c r="Y6" s="34">
        <v>21</v>
      </c>
      <c r="Z6" s="35">
        <v>22</v>
      </c>
      <c r="AA6" s="34">
        <v>23</v>
      </c>
      <c r="AB6" s="35">
        <v>24</v>
      </c>
      <c r="AC6" s="34">
        <v>25</v>
      </c>
    </row>
    <row r="7" spans="1:29" ht="15.75" x14ac:dyDescent="0.25">
      <c r="A7" s="2">
        <v>1</v>
      </c>
      <c r="B7" s="3" t="s">
        <v>4</v>
      </c>
      <c r="C7" s="10">
        <f>[1]V_МО_21_нов!$D$23</f>
        <v>824792</v>
      </c>
      <c r="D7" s="10">
        <f>[1]V_МО_21_нов!$AO$23</f>
        <v>428369</v>
      </c>
      <c r="E7" s="11">
        <f>ROUND(C7/12,0)</f>
        <v>68733</v>
      </c>
      <c r="F7" s="11">
        <f>ROUND(D7/12,0)</f>
        <v>35697</v>
      </c>
      <c r="G7" s="16">
        <f>[2]Лист1!G7</f>
        <v>62206</v>
      </c>
      <c r="H7" s="16">
        <f>[2]Лист1!H7</f>
        <v>37938</v>
      </c>
      <c r="I7" s="10">
        <f>[3]V_МО____нов!$D$23</f>
        <v>630214</v>
      </c>
      <c r="J7" s="10">
        <f>[3]V_МО____нов!$AP$23</f>
        <v>381404</v>
      </c>
      <c r="K7" s="16">
        <f>ROUND(I7/12*11,0)</f>
        <v>577696</v>
      </c>
      <c r="L7" s="16">
        <f>ROUND(J7/12*11,0)</f>
        <v>349620</v>
      </c>
      <c r="M7" s="36">
        <v>630060</v>
      </c>
      <c r="N7" s="36">
        <v>342857</v>
      </c>
      <c r="O7" s="19">
        <f>E7+K7</f>
        <v>646429</v>
      </c>
      <c r="P7" s="19">
        <f>F7+L7</f>
        <v>385317</v>
      </c>
      <c r="Q7" s="38">
        <v>692823</v>
      </c>
      <c r="R7" s="38">
        <v>380794</v>
      </c>
      <c r="S7" s="16">
        <f>G7+M7</f>
        <v>692266</v>
      </c>
      <c r="T7" s="16">
        <f>H7+N7</f>
        <v>380795</v>
      </c>
      <c r="U7" s="16">
        <f>Q7-S7</f>
        <v>557</v>
      </c>
      <c r="V7" s="16">
        <f>R7-T7</f>
        <v>-1</v>
      </c>
      <c r="W7" s="21">
        <f>S7/O7*100</f>
        <v>107.09080192875011</v>
      </c>
      <c r="X7" s="21">
        <f>T7/P7*100</f>
        <v>98.82642084309802</v>
      </c>
      <c r="Y7" s="35">
        <f>IF(AND(W7&gt;=90,X7&gt;=90),1,0)</f>
        <v>1</v>
      </c>
      <c r="Z7" s="5">
        <f>IF(OR(W7&lt;90,X7&lt;90),(W7+X7)/200,0)</f>
        <v>0</v>
      </c>
      <c r="AA7" s="5">
        <f t="shared" ref="AA7:AB32" si="0">IF(Y7&gt;1,1,Y7)</f>
        <v>1</v>
      </c>
      <c r="AB7" s="5">
        <f>IF(Z7&gt;1,1,Z7)</f>
        <v>0</v>
      </c>
      <c r="AC7" s="5">
        <f>IF(AB7=0,AA7,AB7)</f>
        <v>1</v>
      </c>
    </row>
    <row r="8" spans="1:29" ht="15.75" x14ac:dyDescent="0.25">
      <c r="A8" s="2">
        <v>2</v>
      </c>
      <c r="B8" s="3" t="s">
        <v>5</v>
      </c>
      <c r="C8" s="10">
        <f>[1]V_МО_21_нов!$D$28</f>
        <v>447819</v>
      </c>
      <c r="D8" s="10">
        <f>[1]V_МО_21_нов!$AO$28</f>
        <v>151127</v>
      </c>
      <c r="E8" s="11">
        <f t="shared" ref="E8:F32" si="1">ROUND(C8/12,0)</f>
        <v>37318</v>
      </c>
      <c r="F8" s="11">
        <f t="shared" si="1"/>
        <v>12594</v>
      </c>
      <c r="G8" s="16">
        <f>[2]Лист1!G8</f>
        <v>42244</v>
      </c>
      <c r="H8" s="16">
        <f>[2]Лист1!H8</f>
        <v>17124</v>
      </c>
      <c r="I8" s="10">
        <f>[3]V_МО____нов!$D$28</f>
        <v>442990</v>
      </c>
      <c r="J8" s="10">
        <f>[3]V_МО____нов!$AP$28</f>
        <v>148520</v>
      </c>
      <c r="K8" s="16">
        <f t="shared" ref="K8:L32" si="2">ROUND(I8/12*11,0)</f>
        <v>406074</v>
      </c>
      <c r="L8" s="16">
        <f t="shared" si="2"/>
        <v>136143</v>
      </c>
      <c r="M8" s="36">
        <v>442990</v>
      </c>
      <c r="N8" s="36">
        <v>132374</v>
      </c>
      <c r="O8" s="19">
        <f t="shared" ref="O8:P32" si="3">E8+K8</f>
        <v>443392</v>
      </c>
      <c r="P8" s="19">
        <f t="shared" si="3"/>
        <v>148737</v>
      </c>
      <c r="Q8" s="38">
        <v>485234</v>
      </c>
      <c r="R8" s="38">
        <v>149498</v>
      </c>
      <c r="S8" s="16">
        <f t="shared" ref="S8:S32" si="4">G8+M8</f>
        <v>485234</v>
      </c>
      <c r="T8" s="16">
        <f t="shared" ref="T8:T32" si="5">H8+N8</f>
        <v>149498</v>
      </c>
      <c r="U8" s="16">
        <f t="shared" ref="U8:U33" si="6">Q8-S8</f>
        <v>0</v>
      </c>
      <c r="V8" s="16">
        <f t="shared" ref="V8:V33" si="7">R8-T8</f>
        <v>0</v>
      </c>
      <c r="W8" s="21">
        <f t="shared" ref="W8:W33" si="8">S8/O8*100</f>
        <v>109.43679633371826</v>
      </c>
      <c r="X8" s="21">
        <f t="shared" ref="X8:X33" si="9">T8/P8*100</f>
        <v>100.51164135353005</v>
      </c>
      <c r="Y8" s="35">
        <f t="shared" ref="Y8:Y33" si="10">IF(AND(W8&gt;=90,X8&gt;=90),1,0)</f>
        <v>1</v>
      </c>
      <c r="Z8" s="5">
        <f>IF(OR(W8&lt;90,X8&lt;90),(W8+X8)/200,0)</f>
        <v>0</v>
      </c>
      <c r="AA8">
        <f t="shared" si="0"/>
        <v>1</v>
      </c>
      <c r="AB8" s="5">
        <f>IF(Z8&gt;1,1,Z8)</f>
        <v>0</v>
      </c>
      <c r="AC8" s="5">
        <f t="shared" ref="AC8:AC33" si="11">IF(AB8=0,AA8,AB8)</f>
        <v>1</v>
      </c>
    </row>
    <row r="9" spans="1:29" ht="31.5" x14ac:dyDescent="0.25">
      <c r="A9" s="2">
        <v>3</v>
      </c>
      <c r="B9" s="3" t="s">
        <v>6</v>
      </c>
      <c r="C9" s="10">
        <f>[1]V_МО_21_нов!$D$31</f>
        <v>128415</v>
      </c>
      <c r="D9" s="10">
        <f>[1]V_МО_21_нов!$AO$31</f>
        <v>62462</v>
      </c>
      <c r="E9" s="11">
        <f t="shared" si="1"/>
        <v>10701</v>
      </c>
      <c r="F9" s="11">
        <f t="shared" si="1"/>
        <v>5205</v>
      </c>
      <c r="G9" s="16">
        <f>[2]Лист1!G9</f>
        <v>12598</v>
      </c>
      <c r="H9" s="16">
        <f>[2]Лист1!H9</f>
        <v>4732</v>
      </c>
      <c r="I9" s="10">
        <f>[3]V_МО____нов!$D$31</f>
        <v>112653</v>
      </c>
      <c r="J9" s="10">
        <f>[3]V_МО____нов!$AP$31</f>
        <v>34939</v>
      </c>
      <c r="K9" s="16">
        <f t="shared" si="2"/>
        <v>103265</v>
      </c>
      <c r="L9" s="16">
        <f t="shared" si="2"/>
        <v>32027</v>
      </c>
      <c r="M9" s="36">
        <v>110828</v>
      </c>
      <c r="N9" s="36">
        <v>33535</v>
      </c>
      <c r="O9" s="19">
        <f t="shared" si="3"/>
        <v>113966</v>
      </c>
      <c r="P9" s="19">
        <f t="shared" si="3"/>
        <v>37232</v>
      </c>
      <c r="Q9" s="38">
        <v>123426</v>
      </c>
      <c r="R9" s="38">
        <v>38267</v>
      </c>
      <c r="S9" s="16">
        <f t="shared" si="4"/>
        <v>123426</v>
      </c>
      <c r="T9" s="16">
        <f t="shared" si="5"/>
        <v>38267</v>
      </c>
      <c r="U9" s="16">
        <f t="shared" si="6"/>
        <v>0</v>
      </c>
      <c r="V9" s="16">
        <f t="shared" si="7"/>
        <v>0</v>
      </c>
      <c r="W9" s="21">
        <f t="shared" si="8"/>
        <v>108.30072126774652</v>
      </c>
      <c r="X9" s="21">
        <f t="shared" si="9"/>
        <v>102.77986678126342</v>
      </c>
      <c r="Y9" s="35">
        <f t="shared" si="10"/>
        <v>1</v>
      </c>
      <c r="Z9" s="5">
        <f t="shared" ref="Z9:Z33" si="12">IF(OR(W9&lt;90,X9&lt;90),(W9+X9)/200,0)</f>
        <v>0</v>
      </c>
      <c r="AA9" s="5">
        <f t="shared" si="0"/>
        <v>1</v>
      </c>
      <c r="AB9" s="5">
        <f t="shared" si="0"/>
        <v>0</v>
      </c>
      <c r="AC9" s="5">
        <f t="shared" si="11"/>
        <v>1</v>
      </c>
    </row>
    <row r="10" spans="1:29" ht="31.5" x14ac:dyDescent="0.25">
      <c r="A10" s="2">
        <v>4</v>
      </c>
      <c r="B10" s="3" t="s">
        <v>7</v>
      </c>
      <c r="C10" s="10">
        <f>[1]V_МО_21_нов!$D$32</f>
        <v>188465</v>
      </c>
      <c r="D10" s="10">
        <f>[1]V_МО_21_нов!$AO$32</f>
        <v>96481</v>
      </c>
      <c r="E10" s="11">
        <f t="shared" si="1"/>
        <v>15705</v>
      </c>
      <c r="F10" s="11">
        <f t="shared" si="1"/>
        <v>8040</v>
      </c>
      <c r="G10" s="16">
        <f>[2]Лист1!G10</f>
        <v>19009</v>
      </c>
      <c r="H10" s="16">
        <f>[2]Лист1!H10</f>
        <v>5844</v>
      </c>
      <c r="I10" s="10">
        <f>[3]V_МО____нов!$D$32</f>
        <v>214674</v>
      </c>
      <c r="J10" s="10">
        <f>[3]V_МО____нов!$AP$32</f>
        <v>103195</v>
      </c>
      <c r="K10" s="16">
        <f t="shared" si="2"/>
        <v>196785</v>
      </c>
      <c r="L10" s="16">
        <f t="shared" si="2"/>
        <v>94595</v>
      </c>
      <c r="M10" s="36">
        <v>211243</v>
      </c>
      <c r="N10" s="36">
        <v>52959</v>
      </c>
      <c r="O10" s="19">
        <f t="shared" si="3"/>
        <v>212490</v>
      </c>
      <c r="P10" s="19">
        <f t="shared" si="3"/>
        <v>102635</v>
      </c>
      <c r="Q10" s="38">
        <v>230365</v>
      </c>
      <c r="R10" s="38">
        <v>58803</v>
      </c>
      <c r="S10" s="16">
        <f t="shared" si="4"/>
        <v>230252</v>
      </c>
      <c r="T10" s="16">
        <f t="shared" si="5"/>
        <v>58803</v>
      </c>
      <c r="U10" s="16">
        <f t="shared" si="6"/>
        <v>113</v>
      </c>
      <c r="V10" s="16">
        <f t="shared" si="7"/>
        <v>0</v>
      </c>
      <c r="W10" s="21">
        <f t="shared" si="8"/>
        <v>108.35898159913408</v>
      </c>
      <c r="X10" s="21">
        <f t="shared" si="9"/>
        <v>57.29332099186437</v>
      </c>
      <c r="Y10" s="35">
        <f t="shared" si="10"/>
        <v>0</v>
      </c>
      <c r="Z10" s="5">
        <f t="shared" si="12"/>
        <v>0.82826151295499228</v>
      </c>
      <c r="AA10" s="5">
        <f t="shared" si="0"/>
        <v>0</v>
      </c>
      <c r="AB10" s="5">
        <f t="shared" si="0"/>
        <v>0.82826151295499228</v>
      </c>
      <c r="AC10" s="5">
        <f t="shared" si="11"/>
        <v>0.82826151295499228</v>
      </c>
    </row>
    <row r="11" spans="1:29" ht="15.75" x14ac:dyDescent="0.25">
      <c r="A11" s="2">
        <v>5</v>
      </c>
      <c r="B11" s="3" t="s">
        <v>8</v>
      </c>
      <c r="C11" s="10">
        <f>[1]V_МО_21_нов!D34</f>
        <v>47870</v>
      </c>
      <c r="D11" s="10">
        <f>[1]V_МО_21_нов!AO34</f>
        <v>27594</v>
      </c>
      <c r="E11" s="11">
        <f t="shared" si="1"/>
        <v>3989</v>
      </c>
      <c r="F11" s="11">
        <f t="shared" si="1"/>
        <v>2300</v>
      </c>
      <c r="G11" s="16">
        <f>[2]Лист1!G11</f>
        <v>4647</v>
      </c>
      <c r="H11" s="16">
        <f>[2]Лист1!H11</f>
        <v>1385</v>
      </c>
      <c r="I11" s="10">
        <f>[3]V_МО____нов!D34</f>
        <v>50116</v>
      </c>
      <c r="J11" s="10">
        <f>[3]V_МО____нов!AP34</f>
        <v>25915</v>
      </c>
      <c r="K11" s="16">
        <f t="shared" si="2"/>
        <v>45940</v>
      </c>
      <c r="L11" s="16">
        <f t="shared" si="2"/>
        <v>23755</v>
      </c>
      <c r="M11" s="36">
        <v>47320</v>
      </c>
      <c r="N11" s="36">
        <v>15218</v>
      </c>
      <c r="O11" s="19">
        <f t="shared" si="3"/>
        <v>49929</v>
      </c>
      <c r="P11" s="19">
        <f t="shared" si="3"/>
        <v>26055</v>
      </c>
      <c r="Q11" s="38">
        <v>51967</v>
      </c>
      <c r="R11" s="38">
        <v>16603</v>
      </c>
      <c r="S11" s="16">
        <f t="shared" si="4"/>
        <v>51967</v>
      </c>
      <c r="T11" s="16">
        <f t="shared" si="5"/>
        <v>16603</v>
      </c>
      <c r="U11" s="16">
        <f t="shared" si="6"/>
        <v>0</v>
      </c>
      <c r="V11" s="16">
        <f t="shared" si="7"/>
        <v>0</v>
      </c>
      <c r="W11" s="21">
        <f t="shared" si="8"/>
        <v>104.08179615053376</v>
      </c>
      <c r="X11" s="21">
        <f t="shared" si="9"/>
        <v>63.722893878334297</v>
      </c>
      <c r="Y11" s="35">
        <f t="shared" si="10"/>
        <v>0</v>
      </c>
      <c r="Z11" s="5">
        <f t="shared" si="12"/>
        <v>0.83902345014434032</v>
      </c>
      <c r="AA11" s="5">
        <f t="shared" si="0"/>
        <v>0</v>
      </c>
      <c r="AB11" s="5">
        <f t="shared" si="0"/>
        <v>0.83902345014434032</v>
      </c>
      <c r="AC11" s="5">
        <f t="shared" si="11"/>
        <v>0.83902345014434032</v>
      </c>
    </row>
    <row r="12" spans="1:29" ht="15.75" x14ac:dyDescent="0.25">
      <c r="A12" s="2">
        <v>6</v>
      </c>
      <c r="B12" s="3" t="s">
        <v>9</v>
      </c>
      <c r="C12" s="10">
        <f>[1]V_МО_21_нов!D35</f>
        <v>45484</v>
      </c>
      <c r="D12" s="10">
        <f>[1]V_МО_21_нов!AO35</f>
        <v>33335</v>
      </c>
      <c r="E12" s="11">
        <f t="shared" si="1"/>
        <v>3790</v>
      </c>
      <c r="F12" s="11">
        <f t="shared" si="1"/>
        <v>2778</v>
      </c>
      <c r="G12" s="16">
        <f>[2]Лист1!G12</f>
        <v>4023</v>
      </c>
      <c r="H12" s="16">
        <f>[2]Лист1!H12</f>
        <v>1874</v>
      </c>
      <c r="I12" s="10">
        <f>[3]V_МО____нов!D35</f>
        <v>45315</v>
      </c>
      <c r="J12" s="10">
        <f>[3]V_МО____нов!AP35</f>
        <v>38843</v>
      </c>
      <c r="K12" s="16">
        <f t="shared" si="2"/>
        <v>41539</v>
      </c>
      <c r="L12" s="16">
        <f t="shared" si="2"/>
        <v>35606</v>
      </c>
      <c r="M12" s="36">
        <v>44260</v>
      </c>
      <c r="N12" s="36">
        <v>18116</v>
      </c>
      <c r="O12" s="19">
        <f t="shared" si="3"/>
        <v>45329</v>
      </c>
      <c r="P12" s="19">
        <f t="shared" si="3"/>
        <v>38384</v>
      </c>
      <c r="Q12" s="38">
        <v>48427</v>
      </c>
      <c r="R12" s="38">
        <v>19990</v>
      </c>
      <c r="S12" s="16">
        <f t="shared" si="4"/>
        <v>48283</v>
      </c>
      <c r="T12" s="16">
        <f t="shared" si="5"/>
        <v>19990</v>
      </c>
      <c r="U12" s="16">
        <f t="shared" si="6"/>
        <v>144</v>
      </c>
      <c r="V12" s="16">
        <f t="shared" si="7"/>
        <v>0</v>
      </c>
      <c r="W12" s="21">
        <f t="shared" si="8"/>
        <v>106.51679939994266</v>
      </c>
      <c r="X12" s="21">
        <f t="shared" si="9"/>
        <v>52.078991246352643</v>
      </c>
      <c r="Y12" s="35">
        <f t="shared" si="10"/>
        <v>0</v>
      </c>
      <c r="Z12" s="5">
        <f t="shared" si="12"/>
        <v>0.7929789532314766</v>
      </c>
      <c r="AA12" s="5">
        <f t="shared" si="0"/>
        <v>0</v>
      </c>
      <c r="AB12" s="5">
        <f t="shared" si="0"/>
        <v>0.7929789532314766</v>
      </c>
      <c r="AC12" s="5">
        <f t="shared" si="11"/>
        <v>0.7929789532314766</v>
      </c>
    </row>
    <row r="13" spans="1:29" ht="15.75" x14ac:dyDescent="0.25">
      <c r="A13" s="2">
        <v>7</v>
      </c>
      <c r="B13" s="3" t="s">
        <v>10</v>
      </c>
      <c r="C13" s="10">
        <f>[1]V_МО_21_нов!D36</f>
        <v>72242</v>
      </c>
      <c r="D13" s="10">
        <f>[1]V_МО_21_нов!AO36</f>
        <v>57645</v>
      </c>
      <c r="E13" s="11">
        <f t="shared" si="1"/>
        <v>6020</v>
      </c>
      <c r="F13" s="11">
        <f t="shared" si="1"/>
        <v>4804</v>
      </c>
      <c r="G13" s="16">
        <f>[2]Лист1!G13</f>
        <v>4176</v>
      </c>
      <c r="H13" s="16">
        <f>[2]Лист1!H13</f>
        <v>2710</v>
      </c>
      <c r="I13" s="10">
        <f>[3]V_МО____нов!D36</f>
        <v>72379</v>
      </c>
      <c r="J13" s="10">
        <f>[3]V_МО____нов!AP36</f>
        <v>46276</v>
      </c>
      <c r="K13" s="16">
        <f t="shared" si="2"/>
        <v>66347</v>
      </c>
      <c r="L13" s="16">
        <f t="shared" si="2"/>
        <v>42420</v>
      </c>
      <c r="M13" s="36">
        <v>67169</v>
      </c>
      <c r="N13" s="36">
        <v>27897</v>
      </c>
      <c r="O13" s="19">
        <f t="shared" si="3"/>
        <v>72367</v>
      </c>
      <c r="P13" s="19">
        <f t="shared" si="3"/>
        <v>47224</v>
      </c>
      <c r="Q13" s="38">
        <v>71524</v>
      </c>
      <c r="R13" s="38">
        <v>30607</v>
      </c>
      <c r="S13" s="16">
        <f t="shared" si="4"/>
        <v>71345</v>
      </c>
      <c r="T13" s="16">
        <f t="shared" si="5"/>
        <v>30607</v>
      </c>
      <c r="U13" s="16">
        <f t="shared" si="6"/>
        <v>179</v>
      </c>
      <c r="V13" s="16">
        <f t="shared" si="7"/>
        <v>0</v>
      </c>
      <c r="W13" s="21">
        <f t="shared" si="8"/>
        <v>98.587754086807522</v>
      </c>
      <c r="X13" s="21">
        <f t="shared" si="9"/>
        <v>64.812383533796364</v>
      </c>
      <c r="Y13" s="35">
        <f t="shared" si="10"/>
        <v>0</v>
      </c>
      <c r="Z13" s="5">
        <f t="shared" si="12"/>
        <v>0.8170006881030194</v>
      </c>
      <c r="AA13" s="5">
        <f t="shared" si="0"/>
        <v>0</v>
      </c>
      <c r="AB13" s="5">
        <f t="shared" si="0"/>
        <v>0.8170006881030194</v>
      </c>
      <c r="AC13" s="5">
        <f t="shared" si="11"/>
        <v>0.8170006881030194</v>
      </c>
    </row>
    <row r="14" spans="1:29" ht="15.75" x14ac:dyDescent="0.25">
      <c r="A14" s="2">
        <v>8</v>
      </c>
      <c r="B14" s="3" t="s">
        <v>11</v>
      </c>
      <c r="C14" s="10">
        <f>[1]V_МО_21_нов!D37</f>
        <v>131336</v>
      </c>
      <c r="D14" s="10">
        <f>[1]V_МО_21_нов!AO37</f>
        <v>58528</v>
      </c>
      <c r="E14" s="11">
        <f t="shared" si="1"/>
        <v>10945</v>
      </c>
      <c r="F14" s="11">
        <f t="shared" si="1"/>
        <v>4877</v>
      </c>
      <c r="G14" s="16">
        <f>[2]Лист1!G14</f>
        <v>11699</v>
      </c>
      <c r="H14" s="16">
        <f>[2]Лист1!H14</f>
        <v>7516</v>
      </c>
      <c r="I14" s="10">
        <f>[3]V_МО____нов!D37</f>
        <v>117831</v>
      </c>
      <c r="J14" s="10">
        <f>[3]V_МО____нов!AP37</f>
        <v>55026</v>
      </c>
      <c r="K14" s="16">
        <f t="shared" si="2"/>
        <v>108012</v>
      </c>
      <c r="L14" s="16">
        <f t="shared" si="2"/>
        <v>50441</v>
      </c>
      <c r="M14" s="36">
        <v>117831</v>
      </c>
      <c r="N14" s="36">
        <v>50584</v>
      </c>
      <c r="O14" s="19">
        <f t="shared" si="3"/>
        <v>118957</v>
      </c>
      <c r="P14" s="19">
        <f t="shared" si="3"/>
        <v>55318</v>
      </c>
      <c r="Q14" s="38">
        <v>129750</v>
      </c>
      <c r="R14" s="38">
        <v>58100</v>
      </c>
      <c r="S14" s="16">
        <f t="shared" si="4"/>
        <v>129530</v>
      </c>
      <c r="T14" s="16">
        <f t="shared" si="5"/>
        <v>58100</v>
      </c>
      <c r="U14" s="16">
        <f t="shared" si="6"/>
        <v>220</v>
      </c>
      <c r="V14" s="16">
        <f t="shared" si="7"/>
        <v>0</v>
      </c>
      <c r="W14" s="21">
        <f t="shared" si="8"/>
        <v>108.88808561076691</v>
      </c>
      <c r="X14" s="21">
        <f t="shared" si="9"/>
        <v>105.0291044506309</v>
      </c>
      <c r="Y14" s="35">
        <f t="shared" si="10"/>
        <v>1</v>
      </c>
      <c r="Z14" s="5">
        <f t="shared" si="12"/>
        <v>0</v>
      </c>
      <c r="AA14" s="5">
        <f t="shared" si="0"/>
        <v>1</v>
      </c>
      <c r="AB14" s="5">
        <f t="shared" si="0"/>
        <v>0</v>
      </c>
      <c r="AC14" s="5">
        <f t="shared" si="11"/>
        <v>1</v>
      </c>
    </row>
    <row r="15" spans="1:29" ht="15.75" x14ac:dyDescent="0.25">
      <c r="A15" s="2">
        <v>9</v>
      </c>
      <c r="B15" s="3" t="s">
        <v>12</v>
      </c>
      <c r="C15" s="10">
        <f>[1]V_МО_21_нов!D38</f>
        <v>39386</v>
      </c>
      <c r="D15" s="10">
        <f>[1]V_МО_21_нов!AO38</f>
        <v>26450</v>
      </c>
      <c r="E15" s="11">
        <f t="shared" si="1"/>
        <v>3282</v>
      </c>
      <c r="F15" s="11">
        <f t="shared" si="1"/>
        <v>2204</v>
      </c>
      <c r="G15" s="16">
        <f>[2]Лист1!G15</f>
        <v>3742</v>
      </c>
      <c r="H15" s="16">
        <f>[2]Лист1!H15</f>
        <v>2166</v>
      </c>
      <c r="I15" s="10">
        <f>[3]V_МО____нов!D38</f>
        <v>39319</v>
      </c>
      <c r="J15" s="10">
        <f>[3]V_МО____нов!AP38</f>
        <v>30296</v>
      </c>
      <c r="K15" s="16">
        <f t="shared" si="2"/>
        <v>36042</v>
      </c>
      <c r="L15" s="16">
        <f t="shared" si="2"/>
        <v>27771</v>
      </c>
      <c r="M15" s="36">
        <v>37172</v>
      </c>
      <c r="N15" s="36">
        <v>20529</v>
      </c>
      <c r="O15" s="19">
        <f t="shared" si="3"/>
        <v>39324</v>
      </c>
      <c r="P15" s="19">
        <f t="shared" si="3"/>
        <v>29975</v>
      </c>
      <c r="Q15" s="38">
        <v>41058</v>
      </c>
      <c r="R15" s="38">
        <v>22695</v>
      </c>
      <c r="S15" s="16">
        <f t="shared" si="4"/>
        <v>40914</v>
      </c>
      <c r="T15" s="16">
        <f t="shared" si="5"/>
        <v>22695</v>
      </c>
      <c r="U15" s="16">
        <f t="shared" si="6"/>
        <v>144</v>
      </c>
      <c r="V15" s="16">
        <f t="shared" si="7"/>
        <v>0</v>
      </c>
      <c r="W15" s="21">
        <f t="shared" si="8"/>
        <v>104.04333231614282</v>
      </c>
      <c r="X15" s="21">
        <f t="shared" si="9"/>
        <v>75.713094245204331</v>
      </c>
      <c r="Y15" s="35">
        <f t="shared" si="10"/>
        <v>0</v>
      </c>
      <c r="Z15" s="5">
        <f t="shared" si="12"/>
        <v>0.8987821328067358</v>
      </c>
      <c r="AA15" s="5">
        <f t="shared" si="0"/>
        <v>0</v>
      </c>
      <c r="AB15" s="5">
        <f t="shared" si="0"/>
        <v>0.8987821328067358</v>
      </c>
      <c r="AC15" s="5">
        <f t="shared" si="11"/>
        <v>0.8987821328067358</v>
      </c>
    </row>
    <row r="16" spans="1:29" ht="15.75" x14ac:dyDescent="0.25">
      <c r="A16" s="2">
        <v>10</v>
      </c>
      <c r="B16" s="3" t="s">
        <v>13</v>
      </c>
      <c r="C16" s="10">
        <f>[1]V_МО_21_нов!D39</f>
        <v>33989</v>
      </c>
      <c r="D16" s="10">
        <f>[1]V_МО_21_нов!AO39</f>
        <v>14275</v>
      </c>
      <c r="E16" s="11">
        <f t="shared" si="1"/>
        <v>2832</v>
      </c>
      <c r="F16" s="11">
        <f t="shared" si="1"/>
        <v>1190</v>
      </c>
      <c r="G16" s="16">
        <f>[2]Лист1!G16</f>
        <v>3429</v>
      </c>
      <c r="H16" s="16">
        <f>[2]Лист1!H16</f>
        <v>1360</v>
      </c>
      <c r="I16" s="10">
        <f>[3]V_МО____нов!D39</f>
        <v>38640</v>
      </c>
      <c r="J16" s="10">
        <f>[3]V_МО____нов!AP39</f>
        <v>17045</v>
      </c>
      <c r="K16" s="16">
        <f t="shared" si="2"/>
        <v>35420</v>
      </c>
      <c r="L16" s="16">
        <f t="shared" si="2"/>
        <v>15625</v>
      </c>
      <c r="M16" s="36">
        <v>38640</v>
      </c>
      <c r="N16" s="36">
        <v>12169</v>
      </c>
      <c r="O16" s="19">
        <f t="shared" si="3"/>
        <v>38252</v>
      </c>
      <c r="P16" s="19">
        <f t="shared" si="3"/>
        <v>16815</v>
      </c>
      <c r="Q16" s="38">
        <v>42069</v>
      </c>
      <c r="R16" s="38">
        <v>13529</v>
      </c>
      <c r="S16" s="16">
        <f t="shared" si="4"/>
        <v>42069</v>
      </c>
      <c r="T16" s="16">
        <f t="shared" si="5"/>
        <v>13529</v>
      </c>
      <c r="U16" s="16">
        <f t="shared" si="6"/>
        <v>0</v>
      </c>
      <c r="V16" s="16">
        <f t="shared" si="7"/>
        <v>0</v>
      </c>
      <c r="W16" s="21">
        <f t="shared" si="8"/>
        <v>109.97856321238105</v>
      </c>
      <c r="X16" s="21">
        <f t="shared" si="9"/>
        <v>80.457924472197433</v>
      </c>
      <c r="Y16" s="35">
        <f t="shared" si="10"/>
        <v>0</v>
      </c>
      <c r="Z16" s="5">
        <f t="shared" si="12"/>
        <v>0.95218243842289241</v>
      </c>
      <c r="AA16" s="5">
        <f t="shared" si="0"/>
        <v>0</v>
      </c>
      <c r="AB16" s="5">
        <f t="shared" si="0"/>
        <v>0.95218243842289241</v>
      </c>
      <c r="AC16" s="5">
        <f t="shared" si="11"/>
        <v>0.95218243842289241</v>
      </c>
    </row>
    <row r="17" spans="1:29" ht="31.5" x14ac:dyDescent="0.25">
      <c r="A17" s="2">
        <v>11</v>
      </c>
      <c r="B17" s="3" t="s">
        <v>14</v>
      </c>
      <c r="C17" s="10">
        <f>[1]V_МО_21_нов!D40</f>
        <v>117444</v>
      </c>
      <c r="D17" s="10">
        <f>[1]V_МО_21_нов!AO40</f>
        <v>57319</v>
      </c>
      <c r="E17" s="11">
        <f t="shared" si="1"/>
        <v>9787</v>
      </c>
      <c r="F17" s="11">
        <f t="shared" si="1"/>
        <v>4777</v>
      </c>
      <c r="G17" s="16">
        <f>[2]Лист1!G17</f>
        <v>16727</v>
      </c>
      <c r="H17" s="16">
        <f>[2]Лист1!H17</f>
        <v>4768</v>
      </c>
      <c r="I17" s="10">
        <f>[3]V_МО____нов!D40</f>
        <v>120505</v>
      </c>
      <c r="J17" s="10">
        <f>[3]V_МО____нов!AP40</f>
        <v>54384</v>
      </c>
      <c r="K17" s="16">
        <f t="shared" si="2"/>
        <v>110463</v>
      </c>
      <c r="L17" s="16">
        <f t="shared" si="2"/>
        <v>49852</v>
      </c>
      <c r="M17" s="36">
        <v>120505</v>
      </c>
      <c r="N17" s="36">
        <v>34104</v>
      </c>
      <c r="O17" s="19">
        <f t="shared" si="3"/>
        <v>120250</v>
      </c>
      <c r="P17" s="19">
        <f t="shared" si="3"/>
        <v>54629</v>
      </c>
      <c r="Q17" s="38">
        <v>137232</v>
      </c>
      <c r="R17" s="38">
        <v>38872</v>
      </c>
      <c r="S17" s="16">
        <f t="shared" si="4"/>
        <v>137232</v>
      </c>
      <c r="T17" s="16">
        <f t="shared" si="5"/>
        <v>38872</v>
      </c>
      <c r="U17" s="16">
        <f t="shared" si="6"/>
        <v>0</v>
      </c>
      <c r="V17" s="16">
        <f t="shared" si="7"/>
        <v>0</v>
      </c>
      <c r="W17" s="21">
        <f t="shared" si="8"/>
        <v>114.12224532224533</v>
      </c>
      <c r="X17" s="21">
        <f t="shared" si="9"/>
        <v>71.156345530762039</v>
      </c>
      <c r="Y17" s="35">
        <f t="shared" si="10"/>
        <v>0</v>
      </c>
      <c r="Z17" s="5">
        <f t="shared" si="12"/>
        <v>0.92639295426503676</v>
      </c>
      <c r="AA17" s="5">
        <f t="shared" si="0"/>
        <v>0</v>
      </c>
      <c r="AB17" s="5">
        <f t="shared" si="0"/>
        <v>0.92639295426503676</v>
      </c>
      <c r="AC17" s="5">
        <f t="shared" si="11"/>
        <v>0.92639295426503676</v>
      </c>
    </row>
    <row r="18" spans="1:29" ht="15.75" x14ac:dyDescent="0.25">
      <c r="A18" s="2">
        <v>12</v>
      </c>
      <c r="B18" s="3" t="s">
        <v>15</v>
      </c>
      <c r="C18" s="10">
        <f>[1]V_МО_21_нов!D41</f>
        <v>84131</v>
      </c>
      <c r="D18" s="10">
        <f>[1]V_МО_21_нов!AO41</f>
        <v>47048</v>
      </c>
      <c r="E18" s="11">
        <f t="shared" si="1"/>
        <v>7011</v>
      </c>
      <c r="F18" s="11">
        <f t="shared" si="1"/>
        <v>3921</v>
      </c>
      <c r="G18" s="16">
        <f>[2]Лист1!G18</f>
        <v>12569</v>
      </c>
      <c r="H18" s="16">
        <f>[2]Лист1!H18</f>
        <v>3118</v>
      </c>
      <c r="I18" s="10">
        <f>[3]V_МО____нов!D41</f>
        <v>89467</v>
      </c>
      <c r="J18" s="10">
        <f>[3]V_МО____нов!AP41</f>
        <v>47469</v>
      </c>
      <c r="K18" s="16">
        <f t="shared" si="2"/>
        <v>82011</v>
      </c>
      <c r="L18" s="16">
        <f t="shared" si="2"/>
        <v>43513</v>
      </c>
      <c r="M18" s="36">
        <v>85917</v>
      </c>
      <c r="N18" s="36">
        <v>23249</v>
      </c>
      <c r="O18" s="19">
        <f t="shared" si="3"/>
        <v>89022</v>
      </c>
      <c r="P18" s="19">
        <f t="shared" si="3"/>
        <v>47434</v>
      </c>
      <c r="Q18" s="38">
        <v>98486</v>
      </c>
      <c r="R18" s="38">
        <v>26366</v>
      </c>
      <c r="S18" s="16">
        <f t="shared" si="4"/>
        <v>98486</v>
      </c>
      <c r="T18" s="16">
        <f t="shared" si="5"/>
        <v>26367</v>
      </c>
      <c r="U18" s="16">
        <f t="shared" si="6"/>
        <v>0</v>
      </c>
      <c r="V18" s="16">
        <f t="shared" si="7"/>
        <v>-1</v>
      </c>
      <c r="W18" s="21">
        <f t="shared" si="8"/>
        <v>110.63107995776325</v>
      </c>
      <c r="X18" s="21">
        <f t="shared" si="9"/>
        <v>55.586709954884682</v>
      </c>
      <c r="Y18" s="35">
        <f t="shared" si="10"/>
        <v>0</v>
      </c>
      <c r="Z18" s="5">
        <f t="shared" si="12"/>
        <v>0.83108894956323964</v>
      </c>
      <c r="AA18" s="5">
        <f t="shared" si="0"/>
        <v>0</v>
      </c>
      <c r="AB18" s="5">
        <f t="shared" si="0"/>
        <v>0.83108894956323964</v>
      </c>
      <c r="AC18" s="5">
        <f t="shared" si="11"/>
        <v>0.83108894956323964</v>
      </c>
    </row>
    <row r="19" spans="1:29" ht="15.75" x14ac:dyDescent="0.25">
      <c r="A19" s="2">
        <v>13</v>
      </c>
      <c r="B19" s="3" t="s">
        <v>16</v>
      </c>
      <c r="C19" s="10">
        <f>[1]V_МО_21_нов!D42</f>
        <v>21648</v>
      </c>
      <c r="D19" s="10">
        <f>[1]V_МО_21_нов!AO42</f>
        <v>15613</v>
      </c>
      <c r="E19" s="11">
        <f t="shared" si="1"/>
        <v>1804</v>
      </c>
      <c r="F19" s="11">
        <f t="shared" si="1"/>
        <v>1301</v>
      </c>
      <c r="G19" s="16">
        <f>[2]Лист1!G19</f>
        <v>2169</v>
      </c>
      <c r="H19" s="16">
        <f>[2]Лист1!H19</f>
        <v>819</v>
      </c>
      <c r="I19" s="10">
        <f>[3]V_МО____нов!D42</f>
        <v>29557</v>
      </c>
      <c r="J19" s="10">
        <f>[3]V_МО____нов!AP42</f>
        <v>17368</v>
      </c>
      <c r="K19" s="16">
        <f t="shared" si="2"/>
        <v>27094</v>
      </c>
      <c r="L19" s="16">
        <f t="shared" si="2"/>
        <v>15921</v>
      </c>
      <c r="M19" s="36">
        <v>27834</v>
      </c>
      <c r="N19" s="36">
        <v>7323</v>
      </c>
      <c r="O19" s="19">
        <f t="shared" si="3"/>
        <v>28898</v>
      </c>
      <c r="P19" s="19">
        <f t="shared" si="3"/>
        <v>17222</v>
      </c>
      <c r="Q19" s="38">
        <v>30019</v>
      </c>
      <c r="R19" s="38">
        <v>8142</v>
      </c>
      <c r="S19" s="16">
        <f t="shared" si="4"/>
        <v>30003</v>
      </c>
      <c r="T19" s="16">
        <f t="shared" si="5"/>
        <v>8142</v>
      </c>
      <c r="U19" s="16">
        <f t="shared" si="6"/>
        <v>16</v>
      </c>
      <c r="V19" s="16">
        <f t="shared" si="7"/>
        <v>0</v>
      </c>
      <c r="W19" s="21">
        <f t="shared" si="8"/>
        <v>103.82379403418922</v>
      </c>
      <c r="X19" s="21">
        <f t="shared" si="9"/>
        <v>47.27673905469748</v>
      </c>
      <c r="Y19" s="35">
        <f t="shared" si="10"/>
        <v>0</v>
      </c>
      <c r="Z19" s="5">
        <f t="shared" si="12"/>
        <v>0.75550266544443345</v>
      </c>
      <c r="AA19" s="5">
        <f t="shared" si="0"/>
        <v>0</v>
      </c>
      <c r="AB19" s="5">
        <f t="shared" si="0"/>
        <v>0.75550266544443345</v>
      </c>
      <c r="AC19" s="5">
        <f t="shared" si="11"/>
        <v>0.75550266544443345</v>
      </c>
    </row>
    <row r="20" spans="1:29" ht="15.75" x14ac:dyDescent="0.25">
      <c r="A20" s="2">
        <v>14</v>
      </c>
      <c r="B20" s="3" t="s">
        <v>17</v>
      </c>
      <c r="C20" s="10">
        <f>[1]V_МО_21_нов!D43</f>
        <v>58993</v>
      </c>
      <c r="D20" s="10">
        <f>[1]V_МО_21_нов!AO43</f>
        <v>24056</v>
      </c>
      <c r="E20" s="11">
        <f t="shared" si="1"/>
        <v>4916</v>
      </c>
      <c r="F20" s="11">
        <f t="shared" si="1"/>
        <v>2005</v>
      </c>
      <c r="G20" s="16">
        <f>[2]Лист1!G20</f>
        <v>4927</v>
      </c>
      <c r="H20" s="16">
        <f>[2]Лист1!H20</f>
        <v>3251</v>
      </c>
      <c r="I20" s="10">
        <f>[3]V_МО____нов!D43</f>
        <v>57539</v>
      </c>
      <c r="J20" s="10">
        <f>[3]V_МО____нов!AP43</f>
        <v>25533</v>
      </c>
      <c r="K20" s="16">
        <f t="shared" si="2"/>
        <v>52744</v>
      </c>
      <c r="L20" s="16">
        <f t="shared" si="2"/>
        <v>23405</v>
      </c>
      <c r="M20" s="36">
        <v>55904</v>
      </c>
      <c r="N20" s="36">
        <v>21803</v>
      </c>
      <c r="O20" s="19">
        <f t="shared" si="3"/>
        <v>57660</v>
      </c>
      <c r="P20" s="19">
        <f t="shared" si="3"/>
        <v>25410</v>
      </c>
      <c r="Q20" s="38">
        <v>60850</v>
      </c>
      <c r="R20" s="38">
        <v>25054</v>
      </c>
      <c r="S20" s="16">
        <f t="shared" si="4"/>
        <v>60831</v>
      </c>
      <c r="T20" s="16">
        <f t="shared" si="5"/>
        <v>25054</v>
      </c>
      <c r="U20" s="16">
        <f t="shared" si="6"/>
        <v>19</v>
      </c>
      <c r="V20" s="16">
        <f t="shared" si="7"/>
        <v>0</v>
      </c>
      <c r="W20" s="21">
        <f t="shared" si="8"/>
        <v>105.49947970863684</v>
      </c>
      <c r="X20" s="21">
        <f t="shared" si="9"/>
        <v>98.59897678079497</v>
      </c>
      <c r="Y20" s="35">
        <f t="shared" si="10"/>
        <v>1</v>
      </c>
      <c r="Z20" s="5">
        <f t="shared" si="12"/>
        <v>0</v>
      </c>
      <c r="AA20" s="5">
        <f t="shared" si="0"/>
        <v>1</v>
      </c>
      <c r="AB20" s="5">
        <f t="shared" si="0"/>
        <v>0</v>
      </c>
      <c r="AC20" s="5">
        <f t="shared" si="11"/>
        <v>1</v>
      </c>
    </row>
    <row r="21" spans="1:29" ht="15.75" x14ac:dyDescent="0.25">
      <c r="A21" s="2">
        <v>15</v>
      </c>
      <c r="B21" s="3" t="s">
        <v>18</v>
      </c>
      <c r="C21" s="10">
        <f>[1]V_МО_21_нов!D44</f>
        <v>63911</v>
      </c>
      <c r="D21" s="10">
        <f>[1]V_МО_21_нов!AO44</f>
        <v>34014</v>
      </c>
      <c r="E21" s="11">
        <f t="shared" si="1"/>
        <v>5326</v>
      </c>
      <c r="F21" s="11">
        <f t="shared" si="1"/>
        <v>2835</v>
      </c>
      <c r="G21" s="16">
        <f>[2]Лист1!G21</f>
        <v>10367</v>
      </c>
      <c r="H21" s="16">
        <f>[2]Лист1!H21</f>
        <v>3022</v>
      </c>
      <c r="I21" s="10">
        <f>[3]V_МО____нов!D44</f>
        <v>71171</v>
      </c>
      <c r="J21" s="10">
        <f>[3]V_МО____нов!AP44</f>
        <v>43127</v>
      </c>
      <c r="K21" s="16">
        <f t="shared" si="2"/>
        <v>65240</v>
      </c>
      <c r="L21" s="16">
        <f t="shared" si="2"/>
        <v>39533</v>
      </c>
      <c r="M21" s="36">
        <v>69082</v>
      </c>
      <c r="N21" s="36">
        <v>29508</v>
      </c>
      <c r="O21" s="19">
        <f t="shared" si="3"/>
        <v>70566</v>
      </c>
      <c r="P21" s="19">
        <f t="shared" si="3"/>
        <v>42368</v>
      </c>
      <c r="Q21" s="38">
        <v>79450</v>
      </c>
      <c r="R21" s="38">
        <v>32530</v>
      </c>
      <c r="S21" s="16">
        <f t="shared" si="4"/>
        <v>79449</v>
      </c>
      <c r="T21" s="16">
        <f t="shared" si="5"/>
        <v>32530</v>
      </c>
      <c r="U21" s="16">
        <f t="shared" si="6"/>
        <v>1</v>
      </c>
      <c r="V21" s="16">
        <f t="shared" si="7"/>
        <v>0</v>
      </c>
      <c r="W21" s="21">
        <f t="shared" si="8"/>
        <v>112.58821528781566</v>
      </c>
      <c r="X21" s="21">
        <f t="shared" si="9"/>
        <v>76.779645015105729</v>
      </c>
      <c r="Y21" s="35">
        <f t="shared" si="10"/>
        <v>0</v>
      </c>
      <c r="Z21" s="5">
        <f t="shared" si="12"/>
        <v>0.94683930151460682</v>
      </c>
      <c r="AA21" s="5">
        <f t="shared" si="0"/>
        <v>0</v>
      </c>
      <c r="AB21" s="5">
        <f t="shared" si="0"/>
        <v>0.94683930151460682</v>
      </c>
      <c r="AC21" s="5">
        <f t="shared" si="11"/>
        <v>0.94683930151460682</v>
      </c>
    </row>
    <row r="22" spans="1:29" ht="15.75" x14ac:dyDescent="0.25">
      <c r="A22" s="2">
        <v>16</v>
      </c>
      <c r="B22" s="3" t="s">
        <v>19</v>
      </c>
      <c r="C22" s="10">
        <f>[1]V_МО_21_нов!D45</f>
        <v>183132</v>
      </c>
      <c r="D22" s="10">
        <f>[1]V_МО_21_нов!AO45</f>
        <v>108146</v>
      </c>
      <c r="E22" s="11">
        <f t="shared" si="1"/>
        <v>15261</v>
      </c>
      <c r="F22" s="11">
        <f t="shared" si="1"/>
        <v>9012</v>
      </c>
      <c r="G22" s="16">
        <f>[2]Лист1!G22</f>
        <v>18987</v>
      </c>
      <c r="H22" s="16">
        <f>[2]Лист1!H22</f>
        <v>6709</v>
      </c>
      <c r="I22" s="10">
        <f>[3]V_МО____нов!D45</f>
        <v>194945</v>
      </c>
      <c r="J22" s="10">
        <f>[3]V_МО____нов!AP45</f>
        <v>99474</v>
      </c>
      <c r="K22" s="16">
        <f t="shared" si="2"/>
        <v>178700</v>
      </c>
      <c r="L22" s="16">
        <f t="shared" si="2"/>
        <v>91185</v>
      </c>
      <c r="M22" s="36">
        <v>180107</v>
      </c>
      <c r="N22" s="36">
        <v>56173</v>
      </c>
      <c r="O22" s="19">
        <f t="shared" si="3"/>
        <v>193961</v>
      </c>
      <c r="P22" s="19">
        <f t="shared" si="3"/>
        <v>100197</v>
      </c>
      <c r="Q22" s="38">
        <v>199096</v>
      </c>
      <c r="R22" s="38">
        <v>62882</v>
      </c>
      <c r="S22" s="16">
        <f t="shared" si="4"/>
        <v>199094</v>
      </c>
      <c r="T22" s="16">
        <f t="shared" si="5"/>
        <v>62882</v>
      </c>
      <c r="U22" s="16">
        <f t="shared" si="6"/>
        <v>2</v>
      </c>
      <c r="V22" s="16">
        <f t="shared" si="7"/>
        <v>0</v>
      </c>
      <c r="W22" s="21">
        <f t="shared" si="8"/>
        <v>102.64640829857549</v>
      </c>
      <c r="X22" s="21">
        <f t="shared" si="9"/>
        <v>62.758366018942681</v>
      </c>
      <c r="Y22" s="35">
        <f t="shared" si="10"/>
        <v>0</v>
      </c>
      <c r="Z22" s="5">
        <f t="shared" si="12"/>
        <v>0.82702387158759083</v>
      </c>
      <c r="AA22" s="5">
        <f t="shared" si="0"/>
        <v>0</v>
      </c>
      <c r="AB22" s="5">
        <f t="shared" si="0"/>
        <v>0.82702387158759083</v>
      </c>
      <c r="AC22" s="5">
        <f t="shared" si="11"/>
        <v>0.82702387158759083</v>
      </c>
    </row>
    <row r="23" spans="1:29" ht="15.75" x14ac:dyDescent="0.25">
      <c r="A23" s="2">
        <v>17</v>
      </c>
      <c r="B23" s="3" t="s">
        <v>20</v>
      </c>
      <c r="C23" s="10">
        <f>[1]V_МО_21_нов!D46</f>
        <v>56716</v>
      </c>
      <c r="D23" s="10">
        <f>[1]V_МО_21_нов!AO46</f>
        <v>48289</v>
      </c>
      <c r="E23" s="11">
        <f t="shared" si="1"/>
        <v>4726</v>
      </c>
      <c r="F23" s="11">
        <f t="shared" si="1"/>
        <v>4024</v>
      </c>
      <c r="G23" s="16">
        <f>[2]Лист1!G23</f>
        <v>7124</v>
      </c>
      <c r="H23" s="16">
        <f>[2]Лист1!H23</f>
        <v>2898</v>
      </c>
      <c r="I23" s="10">
        <f>[3]V_МО____нов!D46</f>
        <v>89183</v>
      </c>
      <c r="J23" s="10">
        <f>[3]V_МО____нов!AP46</f>
        <v>52123</v>
      </c>
      <c r="K23" s="16">
        <f t="shared" si="2"/>
        <v>81751</v>
      </c>
      <c r="L23" s="16">
        <f t="shared" si="2"/>
        <v>47779</v>
      </c>
      <c r="M23" s="36">
        <v>81027</v>
      </c>
      <c r="N23" s="36">
        <v>25472</v>
      </c>
      <c r="O23" s="19">
        <f t="shared" si="3"/>
        <v>86477</v>
      </c>
      <c r="P23" s="19">
        <f t="shared" si="3"/>
        <v>51803</v>
      </c>
      <c r="Q23" s="38">
        <v>88151</v>
      </c>
      <c r="R23" s="38">
        <v>28370</v>
      </c>
      <c r="S23" s="16">
        <f t="shared" si="4"/>
        <v>88151</v>
      </c>
      <c r="T23" s="16">
        <f t="shared" si="5"/>
        <v>28370</v>
      </c>
      <c r="U23" s="16">
        <f t="shared" si="6"/>
        <v>0</v>
      </c>
      <c r="V23" s="16">
        <f t="shared" si="7"/>
        <v>0</v>
      </c>
      <c r="W23" s="21">
        <f t="shared" si="8"/>
        <v>101.9357748303017</v>
      </c>
      <c r="X23" s="21">
        <f t="shared" si="9"/>
        <v>54.765168040460978</v>
      </c>
      <c r="Y23" s="35">
        <f t="shared" si="10"/>
        <v>0</v>
      </c>
      <c r="Z23" s="5">
        <f t="shared" si="12"/>
        <v>0.78350471435381341</v>
      </c>
      <c r="AA23" s="5">
        <f t="shared" si="0"/>
        <v>0</v>
      </c>
      <c r="AB23" s="5">
        <f t="shared" si="0"/>
        <v>0.78350471435381341</v>
      </c>
      <c r="AC23" s="5">
        <f t="shared" si="11"/>
        <v>0.78350471435381341</v>
      </c>
    </row>
    <row r="24" spans="1:29" ht="31.5" x14ac:dyDescent="0.25">
      <c r="A24" s="2">
        <v>18</v>
      </c>
      <c r="B24" s="3" t="s">
        <v>21</v>
      </c>
      <c r="C24" s="10">
        <f>[1]V_МО_21_нов!D47</f>
        <v>139108</v>
      </c>
      <c r="D24" s="10">
        <f>[1]V_МО_21_нов!AO47</f>
        <v>79864</v>
      </c>
      <c r="E24" s="11">
        <f t="shared" si="1"/>
        <v>11592</v>
      </c>
      <c r="F24" s="11">
        <f t="shared" si="1"/>
        <v>6655</v>
      </c>
      <c r="G24" s="16">
        <f>[2]Лист1!G24</f>
        <v>15056</v>
      </c>
      <c r="H24" s="16">
        <f>[2]Лист1!H24</f>
        <v>7201</v>
      </c>
      <c r="I24" s="10">
        <f>[3]V_МО____нов!D47</f>
        <v>125941</v>
      </c>
      <c r="J24" s="10">
        <f>[3]V_МО____нов!AP47</f>
        <v>102445</v>
      </c>
      <c r="K24" s="16">
        <f t="shared" si="2"/>
        <v>115446</v>
      </c>
      <c r="L24" s="16">
        <f t="shared" si="2"/>
        <v>93908</v>
      </c>
      <c r="M24" s="36">
        <v>125941</v>
      </c>
      <c r="N24" s="36">
        <v>62607</v>
      </c>
      <c r="O24" s="19">
        <f t="shared" si="3"/>
        <v>127038</v>
      </c>
      <c r="P24" s="19">
        <f t="shared" si="3"/>
        <v>100563</v>
      </c>
      <c r="Q24" s="38">
        <v>141009</v>
      </c>
      <c r="R24" s="38">
        <v>69808</v>
      </c>
      <c r="S24" s="16">
        <f t="shared" si="4"/>
        <v>140997</v>
      </c>
      <c r="T24" s="16">
        <f t="shared" si="5"/>
        <v>69808</v>
      </c>
      <c r="U24" s="16">
        <f t="shared" si="6"/>
        <v>12</v>
      </c>
      <c r="V24" s="16">
        <f t="shared" si="7"/>
        <v>0</v>
      </c>
      <c r="W24" s="21">
        <f t="shared" si="8"/>
        <v>110.98805081943985</v>
      </c>
      <c r="X24" s="21">
        <f t="shared" si="9"/>
        <v>69.417181269452982</v>
      </c>
      <c r="Y24" s="35">
        <f t="shared" si="10"/>
        <v>0</v>
      </c>
      <c r="Z24" s="5">
        <f t="shared" si="12"/>
        <v>0.90202616044446415</v>
      </c>
      <c r="AA24" s="5">
        <f t="shared" si="0"/>
        <v>0</v>
      </c>
      <c r="AB24" s="5">
        <f t="shared" si="0"/>
        <v>0.90202616044446415</v>
      </c>
      <c r="AC24" s="5">
        <f t="shared" si="11"/>
        <v>0.90202616044446415</v>
      </c>
    </row>
    <row r="25" spans="1:29" ht="15.75" x14ac:dyDescent="0.25">
      <c r="A25" s="2">
        <v>19</v>
      </c>
      <c r="B25" s="3" t="s">
        <v>22</v>
      </c>
      <c r="C25" s="10">
        <f>[1]V_МО_21_нов!D48</f>
        <v>44867</v>
      </c>
      <c r="D25" s="10">
        <f>[1]V_МО_21_нов!AO48</f>
        <v>23730</v>
      </c>
      <c r="E25" s="11">
        <f t="shared" si="1"/>
        <v>3739</v>
      </c>
      <c r="F25" s="11">
        <f t="shared" si="1"/>
        <v>1978</v>
      </c>
      <c r="G25" s="16">
        <f>[2]Лист1!G25</f>
        <v>5461</v>
      </c>
      <c r="H25" s="16">
        <f>[2]Лист1!H25</f>
        <v>1341</v>
      </c>
      <c r="I25" s="10">
        <f>[3]V_МО____нов!D48</f>
        <v>40902</v>
      </c>
      <c r="J25" s="10">
        <f>[3]V_МО____нов!AP48</f>
        <v>24810</v>
      </c>
      <c r="K25" s="16">
        <f t="shared" si="2"/>
        <v>37494</v>
      </c>
      <c r="L25" s="16">
        <f t="shared" si="2"/>
        <v>22743</v>
      </c>
      <c r="M25" s="36">
        <v>40837</v>
      </c>
      <c r="N25" s="36">
        <v>10826</v>
      </c>
      <c r="O25" s="19">
        <f t="shared" si="3"/>
        <v>41233</v>
      </c>
      <c r="P25" s="19">
        <f t="shared" si="3"/>
        <v>24721</v>
      </c>
      <c r="Q25" s="38">
        <v>46318</v>
      </c>
      <c r="R25" s="38">
        <v>12167</v>
      </c>
      <c r="S25" s="16">
        <f t="shared" si="4"/>
        <v>46298</v>
      </c>
      <c r="T25" s="16">
        <f t="shared" si="5"/>
        <v>12167</v>
      </c>
      <c r="U25" s="16">
        <f t="shared" si="6"/>
        <v>20</v>
      </c>
      <c r="V25" s="16">
        <f t="shared" si="7"/>
        <v>0</v>
      </c>
      <c r="W25" s="21">
        <f t="shared" si="8"/>
        <v>112.28385031406883</v>
      </c>
      <c r="X25" s="21">
        <f t="shared" si="9"/>
        <v>49.217264673759153</v>
      </c>
      <c r="Y25" s="35">
        <f t="shared" si="10"/>
        <v>0</v>
      </c>
      <c r="Z25" s="5">
        <f t="shared" si="12"/>
        <v>0.80750557493913988</v>
      </c>
      <c r="AA25" s="5">
        <f t="shared" si="0"/>
        <v>0</v>
      </c>
      <c r="AB25" s="5">
        <f t="shared" si="0"/>
        <v>0.80750557493913988</v>
      </c>
      <c r="AC25" s="5">
        <f t="shared" si="11"/>
        <v>0.80750557493913988</v>
      </c>
    </row>
    <row r="26" spans="1:29" ht="15.75" x14ac:dyDescent="0.25">
      <c r="A26" s="2">
        <v>20</v>
      </c>
      <c r="B26" s="3" t="s">
        <v>23</v>
      </c>
      <c r="C26" s="10">
        <f>[1]V_МО_21_нов!D49</f>
        <v>68744</v>
      </c>
      <c r="D26" s="10">
        <f>[1]V_МО_21_нов!AO49</f>
        <v>22010</v>
      </c>
      <c r="E26" s="11">
        <f t="shared" si="1"/>
        <v>5729</v>
      </c>
      <c r="F26" s="11">
        <f t="shared" si="1"/>
        <v>1834</v>
      </c>
      <c r="G26" s="16">
        <f>[2]Лист1!G26</f>
        <v>5371</v>
      </c>
      <c r="H26" s="16">
        <f>[2]Лист1!H26</f>
        <v>2202</v>
      </c>
      <c r="I26" s="10">
        <f>[3]V_МО____нов!D49</f>
        <v>61220</v>
      </c>
      <c r="J26" s="10">
        <f>[3]V_МО____нов!AP49</f>
        <v>27886</v>
      </c>
      <c r="K26" s="16">
        <f t="shared" si="2"/>
        <v>56118</v>
      </c>
      <c r="L26" s="16">
        <f t="shared" si="2"/>
        <v>25562</v>
      </c>
      <c r="M26" s="36">
        <v>59656</v>
      </c>
      <c r="N26" s="36">
        <v>18672</v>
      </c>
      <c r="O26" s="19">
        <f t="shared" si="3"/>
        <v>61847</v>
      </c>
      <c r="P26" s="19">
        <f t="shared" si="3"/>
        <v>27396</v>
      </c>
      <c r="Q26" s="38">
        <v>65051</v>
      </c>
      <c r="R26" s="38">
        <v>20874</v>
      </c>
      <c r="S26" s="16">
        <f t="shared" si="4"/>
        <v>65027</v>
      </c>
      <c r="T26" s="16">
        <f t="shared" si="5"/>
        <v>20874</v>
      </c>
      <c r="U26" s="16">
        <f t="shared" si="6"/>
        <v>24</v>
      </c>
      <c r="V26" s="16">
        <f t="shared" si="7"/>
        <v>0</v>
      </c>
      <c r="W26" s="21">
        <f t="shared" si="8"/>
        <v>105.14172069785116</v>
      </c>
      <c r="X26" s="21">
        <f t="shared" si="9"/>
        <v>76.193604905825666</v>
      </c>
      <c r="Y26" s="35">
        <f t="shared" si="10"/>
        <v>0</v>
      </c>
      <c r="Z26" s="5">
        <f t="shared" si="12"/>
        <v>0.90667662801838422</v>
      </c>
      <c r="AA26" s="5">
        <f t="shared" si="0"/>
        <v>0</v>
      </c>
      <c r="AB26" s="5">
        <f t="shared" si="0"/>
        <v>0.90667662801838422</v>
      </c>
      <c r="AC26" s="5">
        <f t="shared" si="11"/>
        <v>0.90667662801838422</v>
      </c>
    </row>
    <row r="27" spans="1:29" ht="15.75" x14ac:dyDescent="0.25">
      <c r="A27" s="2">
        <v>21</v>
      </c>
      <c r="B27" s="3" t="s">
        <v>24</v>
      </c>
      <c r="C27" s="10">
        <f>[1]V_МО_21_нов!D50</f>
        <v>184955</v>
      </c>
      <c r="D27" s="10">
        <f>[1]V_МО_21_нов!AO50</f>
        <v>83346</v>
      </c>
      <c r="E27" s="11">
        <f t="shared" si="1"/>
        <v>15413</v>
      </c>
      <c r="F27" s="11">
        <f t="shared" si="1"/>
        <v>6946</v>
      </c>
      <c r="G27" s="16">
        <f>[2]Лист1!G27</f>
        <v>24901</v>
      </c>
      <c r="H27" s="16">
        <f>[2]Лист1!H27</f>
        <v>10741</v>
      </c>
      <c r="I27" s="10">
        <f>[3]V_МО____нов!D50</f>
        <v>232517</v>
      </c>
      <c r="J27" s="10">
        <f>[3]V_МО____нов!AP50</f>
        <v>93969</v>
      </c>
      <c r="K27" s="16">
        <f t="shared" si="2"/>
        <v>213141</v>
      </c>
      <c r="L27" s="16">
        <f t="shared" si="2"/>
        <v>86138</v>
      </c>
      <c r="M27" s="36">
        <v>232337</v>
      </c>
      <c r="N27" s="36">
        <v>64511</v>
      </c>
      <c r="O27" s="19">
        <f t="shared" si="3"/>
        <v>228554</v>
      </c>
      <c r="P27" s="19">
        <f t="shared" si="3"/>
        <v>93084</v>
      </c>
      <c r="Q27" s="38">
        <v>257376</v>
      </c>
      <c r="R27" s="38">
        <v>75252</v>
      </c>
      <c r="S27" s="16">
        <f t="shared" si="4"/>
        <v>257238</v>
      </c>
      <c r="T27" s="16">
        <f t="shared" si="5"/>
        <v>75252</v>
      </c>
      <c r="U27" s="16">
        <f t="shared" si="6"/>
        <v>138</v>
      </c>
      <c r="V27" s="16">
        <f t="shared" si="7"/>
        <v>0</v>
      </c>
      <c r="W27" s="21">
        <f t="shared" si="8"/>
        <v>112.5502069532802</v>
      </c>
      <c r="X27" s="21">
        <f t="shared" si="9"/>
        <v>80.843109449529464</v>
      </c>
      <c r="Y27" s="35">
        <f t="shared" si="10"/>
        <v>0</v>
      </c>
      <c r="Z27" s="5">
        <f t="shared" si="12"/>
        <v>0.96696658201404828</v>
      </c>
      <c r="AA27" s="5">
        <f t="shared" si="0"/>
        <v>0</v>
      </c>
      <c r="AB27" s="5">
        <f t="shared" si="0"/>
        <v>0.96696658201404828</v>
      </c>
      <c r="AC27" s="5">
        <f t="shared" si="11"/>
        <v>0.96696658201404828</v>
      </c>
    </row>
    <row r="28" spans="1:29" ht="15.75" x14ac:dyDescent="0.25">
      <c r="A28" s="2">
        <v>22</v>
      </c>
      <c r="B28" s="3" t="s">
        <v>25</v>
      </c>
      <c r="C28" s="10">
        <f>[1]V_МО_21_нов!D51</f>
        <v>44410</v>
      </c>
      <c r="D28" s="10">
        <f>[1]V_МО_21_нов!AO51</f>
        <v>21319</v>
      </c>
      <c r="E28" s="11">
        <f t="shared" si="1"/>
        <v>3701</v>
      </c>
      <c r="F28" s="11">
        <f t="shared" si="1"/>
        <v>1777</v>
      </c>
      <c r="G28" s="16">
        <f>[2]Лист1!G28</f>
        <v>6090</v>
      </c>
      <c r="H28" s="16">
        <f>[2]Лист1!H28</f>
        <v>1292</v>
      </c>
      <c r="I28" s="10">
        <f>[3]V_МО____нов!D51</f>
        <v>37369</v>
      </c>
      <c r="J28" s="10">
        <f>[3]V_МО____нов!AP51</f>
        <v>25054</v>
      </c>
      <c r="K28" s="16">
        <f t="shared" si="2"/>
        <v>34255</v>
      </c>
      <c r="L28" s="16">
        <f t="shared" si="2"/>
        <v>22966</v>
      </c>
      <c r="M28" s="36">
        <v>35863</v>
      </c>
      <c r="N28" s="36">
        <v>11967</v>
      </c>
      <c r="O28" s="19">
        <f t="shared" si="3"/>
        <v>37956</v>
      </c>
      <c r="P28" s="19">
        <f t="shared" si="3"/>
        <v>24743</v>
      </c>
      <c r="Q28" s="38">
        <v>41981</v>
      </c>
      <c r="R28" s="38">
        <v>13259</v>
      </c>
      <c r="S28" s="16">
        <f t="shared" si="4"/>
        <v>41953</v>
      </c>
      <c r="T28" s="16">
        <f t="shared" si="5"/>
        <v>13259</v>
      </c>
      <c r="U28" s="16">
        <f t="shared" si="6"/>
        <v>28</v>
      </c>
      <c r="V28" s="16">
        <f t="shared" si="7"/>
        <v>0</v>
      </c>
      <c r="W28" s="21">
        <f t="shared" si="8"/>
        <v>110.53061439561598</v>
      </c>
      <c r="X28" s="21">
        <f t="shared" si="9"/>
        <v>53.586873055005455</v>
      </c>
      <c r="Y28" s="35">
        <f t="shared" si="10"/>
        <v>0</v>
      </c>
      <c r="Z28" s="5">
        <f t="shared" si="12"/>
        <v>0.82058743725310723</v>
      </c>
      <c r="AA28" s="5">
        <f t="shared" si="0"/>
        <v>0</v>
      </c>
      <c r="AB28" s="5">
        <f t="shared" si="0"/>
        <v>0.82058743725310723</v>
      </c>
      <c r="AC28" s="5">
        <f t="shared" si="11"/>
        <v>0.82058743725310723</v>
      </c>
    </row>
    <row r="29" spans="1:29" ht="31.5" x14ac:dyDescent="0.25">
      <c r="A29" s="2">
        <v>23</v>
      </c>
      <c r="B29" s="3" t="s">
        <v>26</v>
      </c>
      <c r="C29" s="10">
        <f>[1]V_МО_21_нов!$D$65</f>
        <v>151327</v>
      </c>
      <c r="D29" s="10">
        <f>[1]V_МО_21_нов!$AO$65</f>
        <v>84466</v>
      </c>
      <c r="E29" s="11">
        <f t="shared" si="1"/>
        <v>12611</v>
      </c>
      <c r="F29" s="11">
        <f t="shared" si="1"/>
        <v>7039</v>
      </c>
      <c r="G29" s="16">
        <f>[2]Лист1!G29</f>
        <v>13472</v>
      </c>
      <c r="H29" s="16">
        <f>[2]Лист1!H29</f>
        <v>6733</v>
      </c>
      <c r="I29" s="10">
        <f>[3]V_МО____нов!$D$63</f>
        <v>128695</v>
      </c>
      <c r="J29" s="10">
        <f>[3]V_МО____нов!$AP$63</f>
        <v>92946</v>
      </c>
      <c r="K29" s="16">
        <f t="shared" si="2"/>
        <v>117970</v>
      </c>
      <c r="L29" s="16">
        <f t="shared" si="2"/>
        <v>85201</v>
      </c>
      <c r="M29" s="36">
        <v>118470</v>
      </c>
      <c r="N29" s="36">
        <v>49087</v>
      </c>
      <c r="O29" s="19">
        <f t="shared" si="3"/>
        <v>130581</v>
      </c>
      <c r="P29" s="19">
        <f t="shared" si="3"/>
        <v>92240</v>
      </c>
      <c r="Q29" s="38">
        <v>131942</v>
      </c>
      <c r="R29" s="38">
        <v>55820</v>
      </c>
      <c r="S29" s="16">
        <f t="shared" si="4"/>
        <v>131942</v>
      </c>
      <c r="T29" s="16">
        <f t="shared" si="5"/>
        <v>55820</v>
      </c>
      <c r="U29" s="16">
        <f t="shared" si="6"/>
        <v>0</v>
      </c>
      <c r="V29" s="16">
        <f t="shared" si="7"/>
        <v>0</v>
      </c>
      <c r="W29" s="21">
        <f t="shared" si="8"/>
        <v>101.04226495431953</v>
      </c>
      <c r="X29" s="21">
        <f t="shared" si="9"/>
        <v>60.516045099739813</v>
      </c>
      <c r="Y29" s="35">
        <f t="shared" si="10"/>
        <v>0</v>
      </c>
      <c r="Z29" s="5">
        <f t="shared" si="12"/>
        <v>0.8077915502702967</v>
      </c>
      <c r="AA29" s="5">
        <f t="shared" si="0"/>
        <v>0</v>
      </c>
      <c r="AB29" s="5">
        <f t="shared" si="0"/>
        <v>0.8077915502702967</v>
      </c>
      <c r="AC29" s="5">
        <f t="shared" si="11"/>
        <v>0.8077915502702967</v>
      </c>
    </row>
    <row r="30" spans="1:29" ht="15.75" x14ac:dyDescent="0.25">
      <c r="A30" s="2">
        <v>24</v>
      </c>
      <c r="B30" s="3" t="s">
        <v>27</v>
      </c>
      <c r="C30" s="10">
        <f>[1]V_МО_21_нов!$D$66</f>
        <v>1320</v>
      </c>
      <c r="D30" s="10">
        <f>[1]V_МО_21_нов!$AO$66</f>
        <v>37</v>
      </c>
      <c r="E30" s="11">
        <f t="shared" si="1"/>
        <v>110</v>
      </c>
      <c r="F30" s="11">
        <f t="shared" si="1"/>
        <v>3</v>
      </c>
      <c r="G30" s="16">
        <f>[2]Лист1!G30</f>
        <v>64</v>
      </c>
      <c r="H30" s="16">
        <f>[2]Лист1!H30</f>
        <v>2</v>
      </c>
      <c r="I30" s="10">
        <f>[3]V_МО____нов!$D$64</f>
        <v>1522</v>
      </c>
      <c r="J30" s="10">
        <f>[3]V_МО____нов!$AP$64</f>
        <v>1277</v>
      </c>
      <c r="K30" s="16">
        <f t="shared" si="2"/>
        <v>1395</v>
      </c>
      <c r="L30" s="16">
        <f t="shared" si="2"/>
        <v>1171</v>
      </c>
      <c r="M30" s="36">
        <v>664</v>
      </c>
      <c r="N30" s="36">
        <v>17</v>
      </c>
      <c r="O30" s="19">
        <f t="shared" si="3"/>
        <v>1505</v>
      </c>
      <c r="P30" s="19">
        <f t="shared" si="3"/>
        <v>1174</v>
      </c>
      <c r="Q30" s="38">
        <v>728</v>
      </c>
      <c r="R30" s="38">
        <v>19</v>
      </c>
      <c r="S30" s="16">
        <f t="shared" si="4"/>
        <v>728</v>
      </c>
      <c r="T30" s="16">
        <f t="shared" si="5"/>
        <v>19</v>
      </c>
      <c r="U30" s="16">
        <f t="shared" si="6"/>
        <v>0</v>
      </c>
      <c r="V30" s="16">
        <f t="shared" si="7"/>
        <v>0</v>
      </c>
      <c r="W30" s="21">
        <f t="shared" si="8"/>
        <v>48.372093023255815</v>
      </c>
      <c r="X30" s="21">
        <f t="shared" si="9"/>
        <v>1.6183986371379897</v>
      </c>
      <c r="Y30" s="35">
        <f t="shared" si="10"/>
        <v>0</v>
      </c>
      <c r="Z30" s="5">
        <f t="shared" si="12"/>
        <v>0.24995245830196905</v>
      </c>
      <c r="AA30" s="5">
        <f t="shared" si="0"/>
        <v>0</v>
      </c>
      <c r="AB30" s="5">
        <f t="shared" si="0"/>
        <v>0.24995245830196905</v>
      </c>
      <c r="AC30" s="5">
        <f t="shared" si="11"/>
        <v>0.24995245830196905</v>
      </c>
    </row>
    <row r="31" spans="1:29" ht="31.5" x14ac:dyDescent="0.25">
      <c r="A31" s="2">
        <v>25</v>
      </c>
      <c r="B31" s="3" t="s">
        <v>28</v>
      </c>
      <c r="C31" s="10">
        <f>[1]V_МО_21_нов!$D$69</f>
        <v>32155</v>
      </c>
      <c r="D31" s="10">
        <f>[1]V_МО_21_нов!$AO$69</f>
        <v>26715</v>
      </c>
      <c r="E31" s="11">
        <f t="shared" si="1"/>
        <v>2680</v>
      </c>
      <c r="F31" s="11">
        <f t="shared" si="1"/>
        <v>2226</v>
      </c>
      <c r="G31" s="16">
        <f>[2]Лист1!G31</f>
        <v>4295</v>
      </c>
      <c r="H31" s="16">
        <f>[2]Лист1!H31</f>
        <v>522</v>
      </c>
      <c r="I31" s="10">
        <f>[3]V_МО____нов!$D$67</f>
        <v>65799</v>
      </c>
      <c r="J31" s="10">
        <f>[3]V_МО____нов!$AP$67</f>
        <v>30019</v>
      </c>
      <c r="K31" s="16">
        <f t="shared" si="2"/>
        <v>60316</v>
      </c>
      <c r="L31" s="16">
        <f t="shared" si="2"/>
        <v>27517</v>
      </c>
      <c r="M31" s="36">
        <v>63375</v>
      </c>
      <c r="N31" s="36">
        <v>7742</v>
      </c>
      <c r="O31" s="19">
        <f t="shared" si="3"/>
        <v>62996</v>
      </c>
      <c r="P31" s="19">
        <f t="shared" si="3"/>
        <v>29743</v>
      </c>
      <c r="Q31" s="38">
        <v>67670</v>
      </c>
      <c r="R31" s="38">
        <v>8264</v>
      </c>
      <c r="S31" s="16">
        <f t="shared" si="4"/>
        <v>67670</v>
      </c>
      <c r="T31" s="16">
        <f t="shared" si="5"/>
        <v>8264</v>
      </c>
      <c r="U31" s="16">
        <f t="shared" si="6"/>
        <v>0</v>
      </c>
      <c r="V31" s="16">
        <f t="shared" si="7"/>
        <v>0</v>
      </c>
      <c r="W31" s="21">
        <f t="shared" si="8"/>
        <v>107.41951869959998</v>
      </c>
      <c r="X31" s="21">
        <f t="shared" si="9"/>
        <v>27.784688834347577</v>
      </c>
      <c r="Y31" s="35">
        <f t="shared" si="10"/>
        <v>0</v>
      </c>
      <c r="Z31" s="5">
        <f t="shared" si="12"/>
        <v>0.67602103766973787</v>
      </c>
      <c r="AA31" s="5">
        <f t="shared" si="0"/>
        <v>0</v>
      </c>
      <c r="AB31" s="5">
        <f t="shared" si="0"/>
        <v>0.67602103766973787</v>
      </c>
      <c r="AC31" s="5">
        <f t="shared" si="11"/>
        <v>0.67602103766973787</v>
      </c>
    </row>
    <row r="32" spans="1:29" ht="15.75" x14ac:dyDescent="0.25">
      <c r="A32" s="2">
        <v>26</v>
      </c>
      <c r="B32" s="3" t="s">
        <v>29</v>
      </c>
      <c r="C32" s="10">
        <f>[1]V_МО_21_нов!$D$73</f>
        <v>39592</v>
      </c>
      <c r="D32" s="10">
        <f>[1]V_МО_21_нов!$AO$73</f>
        <v>34197</v>
      </c>
      <c r="E32" s="11">
        <f t="shared" si="1"/>
        <v>3299</v>
      </c>
      <c r="F32" s="11">
        <f t="shared" si="1"/>
        <v>2850</v>
      </c>
      <c r="G32" s="16">
        <f>[2]Лист1!G32</f>
        <v>4433</v>
      </c>
      <c r="H32" s="16">
        <f>[2]Лист1!H32</f>
        <v>2983</v>
      </c>
      <c r="I32" s="10">
        <f>[3]V_МО____нов!$D$70</f>
        <v>32300</v>
      </c>
      <c r="J32" s="10">
        <f>[3]V_МО____нов!$AP$70</f>
        <v>28166</v>
      </c>
      <c r="K32" s="16">
        <f t="shared" si="2"/>
        <v>29608</v>
      </c>
      <c r="L32" s="16">
        <f t="shared" si="2"/>
        <v>25819</v>
      </c>
      <c r="M32" s="36">
        <v>32300</v>
      </c>
      <c r="N32" s="36">
        <v>27289</v>
      </c>
      <c r="O32" s="19">
        <f t="shared" si="3"/>
        <v>32907</v>
      </c>
      <c r="P32" s="19">
        <f t="shared" si="3"/>
        <v>28669</v>
      </c>
      <c r="Q32" s="38">
        <v>36824</v>
      </c>
      <c r="R32" s="38">
        <v>30272</v>
      </c>
      <c r="S32" s="16">
        <f t="shared" si="4"/>
        <v>36733</v>
      </c>
      <c r="T32" s="16">
        <f t="shared" si="5"/>
        <v>30272</v>
      </c>
      <c r="U32" s="16">
        <f t="shared" si="6"/>
        <v>91</v>
      </c>
      <c r="V32" s="16">
        <f t="shared" si="7"/>
        <v>0</v>
      </c>
      <c r="W32" s="21">
        <f t="shared" si="8"/>
        <v>111.62670556416568</v>
      </c>
      <c r="X32" s="21">
        <f t="shared" si="9"/>
        <v>105.59140535072726</v>
      </c>
      <c r="Y32" s="35">
        <f t="shared" si="10"/>
        <v>1</v>
      </c>
      <c r="Z32" s="5">
        <f t="shared" si="12"/>
        <v>0</v>
      </c>
      <c r="AA32" s="5">
        <f t="shared" si="0"/>
        <v>1</v>
      </c>
      <c r="AB32" s="5">
        <f t="shared" si="0"/>
        <v>0</v>
      </c>
      <c r="AC32" s="5">
        <f t="shared" si="11"/>
        <v>1</v>
      </c>
    </row>
    <row r="33" spans="1:29" ht="15.75" x14ac:dyDescent="0.25">
      <c r="A33" s="4"/>
      <c r="B33" s="4" t="s">
        <v>39</v>
      </c>
      <c r="C33" s="12">
        <f>SUM(C7:C32)</f>
        <v>3252251</v>
      </c>
      <c r="D33" s="12">
        <f>SUM(D7:D32)</f>
        <v>1666435</v>
      </c>
      <c r="E33" s="13">
        <f t="shared" ref="E33:R33" si="13">SUM(E7:E32)</f>
        <v>271020</v>
      </c>
      <c r="F33" s="13">
        <f t="shared" si="13"/>
        <v>138872</v>
      </c>
      <c r="G33" s="17">
        <f t="shared" si="13"/>
        <v>319786</v>
      </c>
      <c r="H33" s="17">
        <f t="shared" si="13"/>
        <v>140251</v>
      </c>
      <c r="I33" s="12">
        <f>SUM(I7:I32)</f>
        <v>3142763</v>
      </c>
      <c r="J33" s="12">
        <f t="shared" si="13"/>
        <v>1647509</v>
      </c>
      <c r="K33" s="17">
        <f t="shared" si="13"/>
        <v>2880866</v>
      </c>
      <c r="L33" s="17">
        <f t="shared" si="13"/>
        <v>1510216</v>
      </c>
      <c r="M33" s="13">
        <f t="shared" si="13"/>
        <v>3077332</v>
      </c>
      <c r="N33" s="13">
        <f t="shared" si="13"/>
        <v>1156588</v>
      </c>
      <c r="O33" s="22">
        <f t="shared" si="13"/>
        <v>3151886</v>
      </c>
      <c r="P33" s="22">
        <f t="shared" si="13"/>
        <v>1649088</v>
      </c>
      <c r="Q33" s="39">
        <f t="shared" si="13"/>
        <v>3398826</v>
      </c>
      <c r="R33" s="39">
        <f t="shared" si="13"/>
        <v>1296837</v>
      </c>
      <c r="S33" s="16">
        <f>G33+M33</f>
        <v>3397118</v>
      </c>
      <c r="T33" s="16">
        <f>H33+N33</f>
        <v>1296839</v>
      </c>
      <c r="U33" s="16">
        <f t="shared" si="6"/>
        <v>1708</v>
      </c>
      <c r="V33" s="16">
        <f t="shared" si="7"/>
        <v>-2</v>
      </c>
      <c r="W33" s="21">
        <f t="shared" si="8"/>
        <v>107.78048444645523</v>
      </c>
      <c r="X33" s="21">
        <f t="shared" si="9"/>
        <v>78.63976937555789</v>
      </c>
      <c r="Y33" s="7">
        <f t="shared" si="10"/>
        <v>0</v>
      </c>
      <c r="Z33" s="8">
        <f t="shared" si="12"/>
        <v>0.93210126911006563</v>
      </c>
      <c r="AA33" s="8">
        <f t="shared" ref="AA33:AB33" si="14">IF(Y33&gt;1,1,Y33)</f>
        <v>0</v>
      </c>
      <c r="AB33" s="8">
        <f t="shared" si="14"/>
        <v>0.93210126911006563</v>
      </c>
      <c r="AC33" s="8">
        <f t="shared" si="11"/>
        <v>0.93210126911006563</v>
      </c>
    </row>
    <row r="36" spans="1:29" x14ac:dyDescent="0.25">
      <c r="K36" s="20" t="s">
        <v>47</v>
      </c>
      <c r="M36" t="s">
        <v>48</v>
      </c>
      <c r="O36" s="20" t="s">
        <v>46</v>
      </c>
    </row>
    <row r="37" spans="1:29" ht="15.75" x14ac:dyDescent="0.25">
      <c r="B37" s="3" t="s">
        <v>4</v>
      </c>
      <c r="C37" s="30"/>
      <c r="D37" s="30"/>
      <c r="E37" s="30"/>
      <c r="F37" s="30"/>
      <c r="G37" s="30"/>
      <c r="H37" s="30"/>
      <c r="I37" s="30"/>
      <c r="J37" s="30"/>
      <c r="K37" s="28">
        <v>630060</v>
      </c>
      <c r="L37" s="28">
        <f>K37-K7</f>
        <v>52364</v>
      </c>
      <c r="M37" s="29">
        <v>342857</v>
      </c>
      <c r="N37" s="29">
        <f>M37-L7</f>
        <v>-6763</v>
      </c>
      <c r="O37" s="20">
        <v>26034</v>
      </c>
    </row>
    <row r="38" spans="1:29" ht="15.75" x14ac:dyDescent="0.25">
      <c r="B38" s="3" t="s">
        <v>5</v>
      </c>
      <c r="C38" s="30"/>
      <c r="D38" s="30"/>
      <c r="E38" s="30"/>
      <c r="F38" s="30"/>
      <c r="G38" s="30"/>
      <c r="H38" s="30"/>
      <c r="I38" s="30"/>
      <c r="J38" s="30"/>
      <c r="K38" s="28">
        <v>442990</v>
      </c>
      <c r="L38" s="28">
        <f t="shared" ref="L38:L62" si="15">K38-K8</f>
        <v>36916</v>
      </c>
      <c r="M38" s="29">
        <v>132374</v>
      </c>
      <c r="N38" s="29">
        <f t="shared" ref="N38:N62" si="16">M38-L8</f>
        <v>-3769</v>
      </c>
      <c r="O38" s="20">
        <v>1997</v>
      </c>
    </row>
    <row r="39" spans="1:29" ht="31.5" x14ac:dyDescent="0.25">
      <c r="B39" s="3" t="s">
        <v>6</v>
      </c>
      <c r="C39" s="30"/>
      <c r="D39" s="30"/>
      <c r="E39" s="30"/>
      <c r="F39" s="30"/>
      <c r="G39" s="30"/>
      <c r="H39" s="30"/>
      <c r="I39" s="30"/>
      <c r="J39" s="30"/>
      <c r="K39" s="28">
        <v>110828</v>
      </c>
      <c r="L39" s="28">
        <f t="shared" si="15"/>
        <v>7563</v>
      </c>
      <c r="M39" s="29">
        <v>33535</v>
      </c>
      <c r="N39" s="29">
        <f t="shared" si="16"/>
        <v>1508</v>
      </c>
      <c r="O39" s="20">
        <v>37491</v>
      </c>
    </row>
    <row r="40" spans="1:29" ht="31.5" x14ac:dyDescent="0.25">
      <c r="B40" s="3" t="s">
        <v>7</v>
      </c>
      <c r="C40" s="30"/>
      <c r="D40" s="30"/>
      <c r="E40" s="30"/>
      <c r="F40" s="30"/>
      <c r="G40" s="30"/>
      <c r="H40" s="30"/>
      <c r="I40" s="30"/>
      <c r="J40" s="31"/>
      <c r="K40" s="28">
        <v>211243</v>
      </c>
      <c r="L40" s="28">
        <f t="shared" si="15"/>
        <v>14458</v>
      </c>
      <c r="M40" s="29">
        <v>52959</v>
      </c>
      <c r="N40" s="29">
        <f t="shared" si="16"/>
        <v>-41636</v>
      </c>
      <c r="O40" s="20">
        <v>2468</v>
      </c>
    </row>
    <row r="41" spans="1:29" ht="15.75" x14ac:dyDescent="0.25">
      <c r="B41" s="3" t="s">
        <v>8</v>
      </c>
      <c r="C41" s="30"/>
      <c r="D41" s="30"/>
      <c r="E41" s="30"/>
      <c r="F41" s="30"/>
      <c r="G41" s="30"/>
      <c r="H41" s="30"/>
      <c r="I41" s="30"/>
      <c r="J41" s="31"/>
      <c r="K41" s="28">
        <v>47320</v>
      </c>
      <c r="L41" s="28">
        <f t="shared" si="15"/>
        <v>1380</v>
      </c>
      <c r="M41" s="29">
        <v>15218</v>
      </c>
      <c r="N41" s="29">
        <f t="shared" si="16"/>
        <v>-8537</v>
      </c>
      <c r="O41" s="20">
        <v>783</v>
      </c>
    </row>
    <row r="42" spans="1:29" ht="15.75" x14ac:dyDescent="0.25">
      <c r="B42" s="3" t="s">
        <v>9</v>
      </c>
      <c r="C42" s="30"/>
      <c r="D42" s="30"/>
      <c r="E42" s="30"/>
      <c r="F42" s="30"/>
      <c r="G42" s="30"/>
      <c r="H42" s="30"/>
      <c r="I42" s="30"/>
      <c r="J42" s="31"/>
      <c r="K42" s="28">
        <v>44260</v>
      </c>
      <c r="L42" s="28">
        <f t="shared" si="15"/>
        <v>2721</v>
      </c>
      <c r="M42" s="29">
        <v>18116</v>
      </c>
      <c r="N42" s="29">
        <f t="shared" si="16"/>
        <v>-17490</v>
      </c>
      <c r="O42" s="20">
        <v>1187</v>
      </c>
    </row>
    <row r="43" spans="1:29" ht="15.75" x14ac:dyDescent="0.25">
      <c r="B43" s="3" t="s">
        <v>10</v>
      </c>
      <c r="C43" s="30"/>
      <c r="D43" s="30"/>
      <c r="E43" s="30"/>
      <c r="F43" s="30"/>
      <c r="G43" s="30"/>
      <c r="H43" s="30"/>
      <c r="I43" s="30"/>
      <c r="J43" s="31"/>
      <c r="K43" s="28">
        <v>67169</v>
      </c>
      <c r="L43" s="28">
        <f t="shared" si="15"/>
        <v>822</v>
      </c>
      <c r="M43" s="29">
        <v>27897</v>
      </c>
      <c r="N43" s="29">
        <f t="shared" si="16"/>
        <v>-14523</v>
      </c>
      <c r="O43" s="20">
        <v>685</v>
      </c>
    </row>
    <row r="44" spans="1:29" ht="15.75" x14ac:dyDescent="0.25">
      <c r="B44" s="3" t="s">
        <v>11</v>
      </c>
      <c r="C44" s="30"/>
      <c r="D44" s="30"/>
      <c r="E44" s="30"/>
      <c r="F44" s="30"/>
      <c r="G44" s="30"/>
      <c r="H44" s="30"/>
      <c r="I44" s="30"/>
      <c r="J44" s="31"/>
      <c r="K44" s="28">
        <v>117831</v>
      </c>
      <c r="L44" s="28">
        <f t="shared" si="15"/>
        <v>9819</v>
      </c>
      <c r="M44" s="29">
        <v>50584</v>
      </c>
      <c r="N44" s="29">
        <f t="shared" si="16"/>
        <v>143</v>
      </c>
      <c r="O44" s="20">
        <v>976</v>
      </c>
    </row>
    <row r="45" spans="1:29" ht="15.75" x14ac:dyDescent="0.25">
      <c r="B45" s="3" t="s">
        <v>12</v>
      </c>
      <c r="C45" s="30"/>
      <c r="D45" s="30"/>
      <c r="E45" s="30"/>
      <c r="F45" s="30"/>
      <c r="G45" s="30"/>
      <c r="H45" s="30"/>
      <c r="I45" s="30"/>
      <c r="J45" s="31"/>
      <c r="K45" s="28">
        <v>37172</v>
      </c>
      <c r="L45" s="28">
        <f t="shared" si="15"/>
        <v>1130</v>
      </c>
      <c r="M45" s="29">
        <v>20529</v>
      </c>
      <c r="N45" s="29">
        <f t="shared" si="16"/>
        <v>-7242</v>
      </c>
      <c r="O45" s="20">
        <v>0</v>
      </c>
    </row>
    <row r="46" spans="1:29" ht="15.75" x14ac:dyDescent="0.25">
      <c r="B46" s="3" t="s">
        <v>13</v>
      </c>
      <c r="C46" s="30"/>
      <c r="D46" s="30"/>
      <c r="E46" s="30"/>
      <c r="F46" s="30"/>
      <c r="G46" s="30"/>
      <c r="H46" s="30"/>
      <c r="I46" s="30"/>
      <c r="J46" s="31"/>
      <c r="K46" s="28">
        <v>38640</v>
      </c>
      <c r="L46" s="28">
        <f t="shared" si="15"/>
        <v>3220</v>
      </c>
      <c r="M46" s="29">
        <v>12169</v>
      </c>
      <c r="N46" s="29">
        <f t="shared" si="16"/>
        <v>-3456</v>
      </c>
      <c r="O46" s="20">
        <v>355</v>
      </c>
    </row>
    <row r="47" spans="1:29" ht="31.5" x14ac:dyDescent="0.25">
      <c r="B47" s="3" t="s">
        <v>14</v>
      </c>
      <c r="C47" s="30"/>
      <c r="D47" s="30"/>
      <c r="E47" s="30"/>
      <c r="F47" s="30"/>
      <c r="G47" s="30"/>
      <c r="H47" s="30"/>
      <c r="I47" s="30"/>
      <c r="J47" s="31"/>
      <c r="K47" s="28">
        <v>120505</v>
      </c>
      <c r="L47" s="28">
        <f t="shared" si="15"/>
        <v>10042</v>
      </c>
      <c r="M47" s="29">
        <v>34104</v>
      </c>
      <c r="N47" s="29">
        <f t="shared" si="16"/>
        <v>-15748</v>
      </c>
      <c r="O47" s="20">
        <v>1725</v>
      </c>
    </row>
    <row r="48" spans="1:29" ht="15.75" x14ac:dyDescent="0.25">
      <c r="B48" s="3" t="s">
        <v>15</v>
      </c>
      <c r="C48" s="30"/>
      <c r="D48" s="30"/>
      <c r="E48" s="30"/>
      <c r="F48" s="30"/>
      <c r="G48" s="30"/>
      <c r="H48" s="30"/>
      <c r="I48" s="30"/>
      <c r="J48" s="31"/>
      <c r="K48" s="28">
        <v>85917</v>
      </c>
      <c r="L48" s="28">
        <f t="shared" si="15"/>
        <v>3906</v>
      </c>
      <c r="M48" s="29">
        <v>23249</v>
      </c>
      <c r="N48" s="29">
        <f t="shared" si="16"/>
        <v>-20264</v>
      </c>
      <c r="O48" s="20">
        <v>537</v>
      </c>
    </row>
    <row r="49" spans="2:15" ht="15.75" x14ac:dyDescent="0.25">
      <c r="B49" s="3" t="s">
        <v>16</v>
      </c>
      <c r="C49" s="30"/>
      <c r="D49" s="30"/>
      <c r="E49" s="30"/>
      <c r="F49" s="30"/>
      <c r="G49" s="30"/>
      <c r="H49" s="30"/>
      <c r="I49" s="30"/>
      <c r="J49" s="31"/>
      <c r="K49" s="28">
        <v>27834</v>
      </c>
      <c r="L49" s="28">
        <f t="shared" si="15"/>
        <v>740</v>
      </c>
      <c r="M49" s="29">
        <v>7323</v>
      </c>
      <c r="N49" s="29">
        <f t="shared" si="16"/>
        <v>-8598</v>
      </c>
      <c r="O49" s="20">
        <v>278</v>
      </c>
    </row>
    <row r="50" spans="2:15" ht="15.75" x14ac:dyDescent="0.25">
      <c r="B50" s="3" t="s">
        <v>17</v>
      </c>
      <c r="C50" s="30"/>
      <c r="D50" s="30"/>
      <c r="E50" s="30"/>
      <c r="F50" s="30"/>
      <c r="G50" s="30"/>
      <c r="H50" s="30"/>
      <c r="I50" s="30"/>
      <c r="J50" s="31"/>
      <c r="K50" s="28">
        <v>55904</v>
      </c>
      <c r="L50" s="28">
        <f t="shared" si="15"/>
        <v>3160</v>
      </c>
      <c r="M50" s="29">
        <v>21803</v>
      </c>
      <c r="N50" s="29">
        <f t="shared" si="16"/>
        <v>-1602</v>
      </c>
      <c r="O50" s="20">
        <v>696</v>
      </c>
    </row>
    <row r="51" spans="2:15" ht="15.75" x14ac:dyDescent="0.25">
      <c r="B51" s="3" t="s">
        <v>18</v>
      </c>
      <c r="C51" s="30"/>
      <c r="D51" s="30"/>
      <c r="E51" s="30"/>
      <c r="F51" s="30"/>
      <c r="G51" s="30"/>
      <c r="H51" s="30"/>
      <c r="I51" s="30"/>
      <c r="J51" s="31"/>
      <c r="K51" s="28">
        <v>69082</v>
      </c>
      <c r="L51" s="28">
        <f t="shared" si="15"/>
        <v>3842</v>
      </c>
      <c r="M51" s="29">
        <v>29508</v>
      </c>
      <c r="N51" s="29">
        <f t="shared" si="16"/>
        <v>-10025</v>
      </c>
      <c r="O51" s="20">
        <v>1243</v>
      </c>
    </row>
    <row r="52" spans="2:15" ht="15.75" x14ac:dyDescent="0.25">
      <c r="B52" s="3" t="s">
        <v>19</v>
      </c>
      <c r="C52" s="30"/>
      <c r="D52" s="30"/>
      <c r="E52" s="30"/>
      <c r="F52" s="30"/>
      <c r="G52" s="30"/>
      <c r="H52" s="30"/>
      <c r="I52" s="30"/>
      <c r="J52" s="31"/>
      <c r="K52" s="28">
        <v>180107</v>
      </c>
      <c r="L52" s="28">
        <f t="shared" si="15"/>
        <v>1407</v>
      </c>
      <c r="M52" s="29">
        <v>56173</v>
      </c>
      <c r="N52" s="29">
        <f t="shared" si="16"/>
        <v>-35012</v>
      </c>
      <c r="O52" s="20">
        <v>19180</v>
      </c>
    </row>
    <row r="53" spans="2:15" ht="15.75" x14ac:dyDescent="0.25">
      <c r="B53" s="3" t="s">
        <v>20</v>
      </c>
      <c r="C53" s="30"/>
      <c r="D53" s="30"/>
      <c r="E53" s="30"/>
      <c r="F53" s="30"/>
      <c r="G53" s="30"/>
      <c r="H53" s="30"/>
      <c r="I53" s="30"/>
      <c r="J53" s="31"/>
      <c r="K53" s="28">
        <v>81027</v>
      </c>
      <c r="L53" s="28">
        <f t="shared" si="15"/>
        <v>-724</v>
      </c>
      <c r="M53" s="29">
        <v>25472</v>
      </c>
      <c r="N53" s="29">
        <f t="shared" si="16"/>
        <v>-22307</v>
      </c>
      <c r="O53" s="20">
        <v>1821</v>
      </c>
    </row>
    <row r="54" spans="2:15" ht="31.5" x14ac:dyDescent="0.25">
      <c r="B54" s="3" t="s">
        <v>21</v>
      </c>
      <c r="C54" s="30"/>
      <c r="D54" s="30"/>
      <c r="E54" s="30"/>
      <c r="F54" s="30"/>
      <c r="G54" s="30"/>
      <c r="H54" s="30"/>
      <c r="I54" s="30"/>
      <c r="J54" s="31"/>
      <c r="K54" s="28">
        <v>125941</v>
      </c>
      <c r="L54" s="28">
        <f t="shared" si="15"/>
        <v>10495</v>
      </c>
      <c r="M54" s="29">
        <v>62607</v>
      </c>
      <c r="N54" s="29">
        <f t="shared" si="16"/>
        <v>-31301</v>
      </c>
      <c r="O54" s="20">
        <v>5414</v>
      </c>
    </row>
    <row r="55" spans="2:15" ht="15.75" x14ac:dyDescent="0.25">
      <c r="B55" s="3" t="s">
        <v>22</v>
      </c>
      <c r="C55" s="30"/>
      <c r="D55" s="30"/>
      <c r="E55" s="30"/>
      <c r="F55" s="30"/>
      <c r="G55" s="30"/>
      <c r="H55" s="30"/>
      <c r="I55" s="30"/>
      <c r="J55" s="31"/>
      <c r="K55" s="28">
        <v>40837</v>
      </c>
      <c r="L55" s="28">
        <f t="shared" si="15"/>
        <v>3343</v>
      </c>
      <c r="M55" s="29">
        <v>10826</v>
      </c>
      <c r="N55" s="29">
        <f t="shared" si="16"/>
        <v>-11917</v>
      </c>
      <c r="O55" s="20">
        <v>0</v>
      </c>
    </row>
    <row r="56" spans="2:15" ht="15.75" x14ac:dyDescent="0.25">
      <c r="B56" s="3" t="s">
        <v>23</v>
      </c>
      <c r="C56" s="30"/>
      <c r="D56" s="30"/>
      <c r="E56" s="30"/>
      <c r="F56" s="30"/>
      <c r="G56" s="30"/>
      <c r="H56" s="30"/>
      <c r="I56" s="30"/>
      <c r="J56" s="31"/>
      <c r="K56" s="28">
        <v>59656</v>
      </c>
      <c r="L56" s="28">
        <f t="shared" si="15"/>
        <v>3538</v>
      </c>
      <c r="M56" s="29">
        <v>18672</v>
      </c>
      <c r="N56" s="29">
        <f t="shared" si="16"/>
        <v>-6890</v>
      </c>
      <c r="O56" s="20">
        <v>821</v>
      </c>
    </row>
    <row r="57" spans="2:15" ht="15.75" x14ac:dyDescent="0.25">
      <c r="B57" s="3" t="s">
        <v>24</v>
      </c>
      <c r="C57" s="30"/>
      <c r="D57" s="30"/>
      <c r="E57" s="30"/>
      <c r="F57" s="30"/>
      <c r="G57" s="30"/>
      <c r="H57" s="30"/>
      <c r="I57" s="30"/>
      <c r="J57" s="31"/>
      <c r="K57" s="28">
        <v>232337</v>
      </c>
      <c r="L57" s="28">
        <f t="shared" si="15"/>
        <v>19196</v>
      </c>
      <c r="M57" s="29">
        <v>64511</v>
      </c>
      <c r="N57" s="29">
        <f t="shared" si="16"/>
        <v>-21627</v>
      </c>
      <c r="O57" s="20">
        <v>6342</v>
      </c>
    </row>
    <row r="58" spans="2:15" ht="15.75" x14ac:dyDescent="0.25">
      <c r="B58" s="3" t="s">
        <v>25</v>
      </c>
      <c r="C58" s="30"/>
      <c r="D58" s="30"/>
      <c r="E58" s="30"/>
      <c r="F58" s="30"/>
      <c r="G58" s="30"/>
      <c r="H58" s="30"/>
      <c r="I58" s="30"/>
      <c r="J58" s="31"/>
      <c r="K58" s="28">
        <v>35863</v>
      </c>
      <c r="L58" s="28">
        <f t="shared" si="15"/>
        <v>1608</v>
      </c>
      <c r="M58" s="29">
        <v>11967</v>
      </c>
      <c r="N58" s="29">
        <f t="shared" si="16"/>
        <v>-10999</v>
      </c>
      <c r="O58" s="20">
        <v>555</v>
      </c>
    </row>
    <row r="59" spans="2:15" ht="31.5" x14ac:dyDescent="0.25">
      <c r="B59" s="3" t="s">
        <v>26</v>
      </c>
      <c r="C59" s="30"/>
      <c r="D59" s="30"/>
      <c r="E59" s="30"/>
      <c r="F59" s="30"/>
      <c r="G59" s="30"/>
      <c r="H59" s="30"/>
      <c r="I59" s="30"/>
      <c r="J59" s="31"/>
      <c r="K59" s="28">
        <v>118470</v>
      </c>
      <c r="L59" s="28">
        <f t="shared" si="15"/>
        <v>500</v>
      </c>
      <c r="M59" s="29">
        <v>49087</v>
      </c>
      <c r="N59" s="29">
        <f t="shared" si="16"/>
        <v>-36114</v>
      </c>
      <c r="O59" s="20">
        <v>24631</v>
      </c>
    </row>
    <row r="60" spans="2:15" ht="15.75" x14ac:dyDescent="0.25">
      <c r="B60" s="3" t="s">
        <v>27</v>
      </c>
      <c r="C60" s="30"/>
      <c r="D60" s="30"/>
      <c r="E60" s="30"/>
      <c r="F60" s="30"/>
      <c r="G60" s="30"/>
      <c r="H60" s="30"/>
      <c r="I60" s="30"/>
      <c r="J60" s="31"/>
      <c r="K60" s="28">
        <v>664</v>
      </c>
      <c r="L60" s="28">
        <f t="shared" si="15"/>
        <v>-731</v>
      </c>
      <c r="M60" s="29">
        <v>17</v>
      </c>
      <c r="N60" s="29">
        <f t="shared" si="16"/>
        <v>-1154</v>
      </c>
      <c r="O60" s="20">
        <v>0</v>
      </c>
    </row>
    <row r="61" spans="2:15" ht="31.5" x14ac:dyDescent="0.25">
      <c r="B61" s="3" t="s">
        <v>28</v>
      </c>
      <c r="C61" s="30"/>
      <c r="D61" s="30"/>
      <c r="E61" s="30"/>
      <c r="F61" s="30"/>
      <c r="G61" s="30"/>
      <c r="H61" s="30"/>
      <c r="I61" s="30"/>
      <c r="J61" s="31"/>
      <c r="K61" s="28">
        <v>63375</v>
      </c>
      <c r="L61" s="28">
        <f t="shared" si="15"/>
        <v>3059</v>
      </c>
      <c r="M61" s="29">
        <v>7742</v>
      </c>
      <c r="N61" s="29">
        <f t="shared" si="16"/>
        <v>-19775</v>
      </c>
      <c r="O61" s="20">
        <v>746</v>
      </c>
    </row>
    <row r="62" spans="2:15" ht="15.75" x14ac:dyDescent="0.25">
      <c r="B62" s="3" t="s">
        <v>29</v>
      </c>
      <c r="C62" s="30"/>
      <c r="D62" s="30"/>
      <c r="E62" s="30"/>
      <c r="F62" s="30"/>
      <c r="G62" s="30"/>
      <c r="H62" s="30"/>
      <c r="I62" s="30"/>
      <c r="J62" s="31"/>
      <c r="K62" s="28">
        <v>32300</v>
      </c>
      <c r="L62" s="28">
        <f t="shared" si="15"/>
        <v>2692</v>
      </c>
      <c r="M62" s="29">
        <v>27289</v>
      </c>
      <c r="N62" s="29">
        <f t="shared" si="16"/>
        <v>1470</v>
      </c>
      <c r="O62" s="20">
        <v>7916</v>
      </c>
    </row>
    <row r="63" spans="2:15" ht="15.75" x14ac:dyDescent="0.25">
      <c r="B63" s="4" t="s">
        <v>39</v>
      </c>
      <c r="C63" s="30"/>
      <c r="D63" s="30"/>
      <c r="E63" s="30"/>
      <c r="F63" s="30"/>
      <c r="G63" s="30"/>
      <c r="H63" s="30"/>
      <c r="I63" s="30"/>
      <c r="J63" s="31"/>
      <c r="K63" s="28">
        <f>SUM(K37:K62)</f>
        <v>3077332</v>
      </c>
      <c r="L63" s="28">
        <f t="shared" ref="L63:N63" si="17">SUM(L37:L62)</f>
        <v>196466</v>
      </c>
      <c r="M63" s="28">
        <f t="shared" si="17"/>
        <v>1156588</v>
      </c>
      <c r="N63" s="28">
        <f t="shared" si="17"/>
        <v>-353628</v>
      </c>
    </row>
    <row r="64" spans="2:15" x14ac:dyDescent="0.25">
      <c r="J64" s="9"/>
    </row>
    <row r="65" spans="10:10" x14ac:dyDescent="0.25">
      <c r="J65" s="9"/>
    </row>
  </sheetData>
  <mergeCells count="15">
    <mergeCell ref="AC4:AC5"/>
    <mergeCell ref="Q4:R5"/>
    <mergeCell ref="B3:Z3"/>
    <mergeCell ref="A4:A5"/>
    <mergeCell ref="B4:B5"/>
    <mergeCell ref="C4:D4"/>
    <mergeCell ref="E4:F4"/>
    <mergeCell ref="G4:H4"/>
    <mergeCell ref="I4:J4"/>
    <mergeCell ref="K4:L4"/>
    <mergeCell ref="M4:N4"/>
    <mergeCell ref="O4:P4"/>
    <mergeCell ref="S4:T4"/>
    <mergeCell ref="W4:X4"/>
    <mergeCell ref="Y4:Z4"/>
  </mergeCells>
  <conditionalFormatting sqref="W7:X33">
    <cfRule type="cellIs" dxfId="7" priority="1" operator="greaterThan">
      <formula>100</formula>
    </cfRule>
  </conditionalFormatting>
  <pageMargins left="0.70866141732283472" right="0.70866141732283472" top="0.74803149606299213" bottom="0.74803149606299213" header="0.31496062992125984" footer="0.31496062992125984"/>
  <pageSetup paperSize="9" scale="50" fitToWidth="2" orientation="landscape" r:id="rId1"/>
  <rowBreaks count="1" manualBreakCount="1">
    <brk id="34" max="24" man="1"/>
  </rowBreaks>
  <colBreaks count="1" manualBreakCount="1">
    <brk id="14" max="62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65"/>
  <sheetViews>
    <sheetView view="pageBreakPreview" topLeftCell="A19" zoomScale="60" zoomScaleNormal="60" workbookViewId="0">
      <selection activeCell="O37" sqref="O37"/>
    </sheetView>
  </sheetViews>
  <sheetFormatPr defaultRowHeight="15" x14ac:dyDescent="0.25"/>
  <cols>
    <col min="1" max="1" width="5.85546875" bestFit="1" customWidth="1"/>
    <col min="2" max="2" width="43.140625" bestFit="1" customWidth="1"/>
    <col min="3" max="3" width="16.7109375" customWidth="1"/>
    <col min="4" max="4" width="18.140625" customWidth="1"/>
    <col min="5" max="8" width="16.7109375" customWidth="1"/>
    <col min="9" max="9" width="19.140625" customWidth="1"/>
    <col min="10" max="10" width="19.28515625" customWidth="1"/>
    <col min="11" max="11" width="21.28515625" style="20" customWidth="1"/>
    <col min="12" max="12" width="18.42578125" style="20" customWidth="1"/>
    <col min="13" max="14" width="16.7109375" customWidth="1"/>
    <col min="15" max="15" width="20.85546875" style="20" customWidth="1"/>
    <col min="16" max="16" width="18" style="20" customWidth="1"/>
    <col min="17" max="17" width="20.5703125" style="20" customWidth="1"/>
    <col min="18" max="18" width="16.7109375" style="20" customWidth="1"/>
    <col min="19" max="19" width="22" style="20" customWidth="1"/>
    <col min="20" max="20" width="21.28515625" style="20" customWidth="1"/>
    <col min="21" max="21" width="20.140625" customWidth="1"/>
    <col min="22" max="22" width="20" customWidth="1"/>
    <col min="23" max="24" width="20" hidden="1" customWidth="1"/>
    <col min="25" max="25" width="16" customWidth="1"/>
  </cols>
  <sheetData>
    <row r="2" spans="1:25" ht="15.75" x14ac:dyDescent="0.25">
      <c r="U2" s="24" t="s">
        <v>31</v>
      </c>
    </row>
    <row r="3" spans="1:25" ht="54" customHeight="1" x14ac:dyDescent="0.25">
      <c r="A3" s="1"/>
      <c r="B3" s="65" t="s">
        <v>42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"/>
      <c r="X3" s="6"/>
    </row>
    <row r="4" spans="1:25" ht="107.25" customHeight="1" x14ac:dyDescent="0.25">
      <c r="A4" s="66" t="s">
        <v>0</v>
      </c>
      <c r="B4" s="67" t="s">
        <v>1</v>
      </c>
      <c r="C4" s="68" t="s">
        <v>33</v>
      </c>
      <c r="D4" s="68"/>
      <c r="E4" s="69" t="s">
        <v>38</v>
      </c>
      <c r="F4" s="69"/>
      <c r="G4" s="70" t="s">
        <v>37</v>
      </c>
      <c r="H4" s="71"/>
      <c r="I4" s="68" t="s">
        <v>34</v>
      </c>
      <c r="J4" s="68"/>
      <c r="K4" s="69" t="s">
        <v>43</v>
      </c>
      <c r="L4" s="69"/>
      <c r="M4" s="69" t="s">
        <v>40</v>
      </c>
      <c r="N4" s="69"/>
      <c r="O4" s="68" t="s">
        <v>44</v>
      </c>
      <c r="P4" s="68"/>
      <c r="Q4" s="69" t="s">
        <v>41</v>
      </c>
      <c r="R4" s="69"/>
      <c r="S4" s="68" t="s">
        <v>45</v>
      </c>
      <c r="T4" s="68"/>
      <c r="U4" s="60" t="s">
        <v>30</v>
      </c>
      <c r="V4" s="60"/>
      <c r="W4" s="25"/>
      <c r="X4" s="25"/>
      <c r="Y4" s="60" t="s">
        <v>32</v>
      </c>
    </row>
    <row r="5" spans="1:25" ht="174.75" customHeight="1" x14ac:dyDescent="0.25">
      <c r="A5" s="66"/>
      <c r="B5" s="67"/>
      <c r="C5" s="18" t="s">
        <v>2</v>
      </c>
      <c r="D5" s="18" t="s">
        <v>3</v>
      </c>
      <c r="E5" s="14" t="s">
        <v>2</v>
      </c>
      <c r="F5" s="14" t="s">
        <v>3</v>
      </c>
      <c r="G5" s="14" t="s">
        <v>2</v>
      </c>
      <c r="H5" s="14" t="s">
        <v>3</v>
      </c>
      <c r="I5" s="18" t="s">
        <v>2</v>
      </c>
      <c r="J5" s="18" t="s">
        <v>3</v>
      </c>
      <c r="K5" s="14" t="s">
        <v>2</v>
      </c>
      <c r="L5" s="14" t="s">
        <v>3</v>
      </c>
      <c r="M5" s="14" t="s">
        <v>2</v>
      </c>
      <c r="N5" s="14" t="s">
        <v>3</v>
      </c>
      <c r="O5" s="18" t="s">
        <v>2</v>
      </c>
      <c r="P5" s="18" t="s">
        <v>3</v>
      </c>
      <c r="Q5" s="14" t="s">
        <v>2</v>
      </c>
      <c r="R5" s="14" t="s">
        <v>3</v>
      </c>
      <c r="S5" s="18" t="s">
        <v>2</v>
      </c>
      <c r="T5" s="18" t="s">
        <v>3</v>
      </c>
      <c r="U5" s="27" t="s">
        <v>36</v>
      </c>
      <c r="V5" s="27" t="s">
        <v>35</v>
      </c>
      <c r="W5" s="27"/>
      <c r="X5" s="27"/>
      <c r="Y5" s="60"/>
    </row>
    <row r="6" spans="1:25" ht="15.75" x14ac:dyDescent="0.25">
      <c r="A6" s="26">
        <v>1</v>
      </c>
      <c r="B6" s="27">
        <v>2</v>
      </c>
      <c r="C6" s="26">
        <v>3</v>
      </c>
      <c r="D6" s="27">
        <v>4</v>
      </c>
      <c r="E6" s="26">
        <v>5</v>
      </c>
      <c r="F6" s="27">
        <v>6</v>
      </c>
      <c r="G6" s="15">
        <v>7</v>
      </c>
      <c r="H6" s="14">
        <v>8</v>
      </c>
      <c r="I6" s="26">
        <v>9</v>
      </c>
      <c r="J6" s="27">
        <v>10</v>
      </c>
      <c r="K6" s="15">
        <v>11</v>
      </c>
      <c r="L6" s="14">
        <v>12</v>
      </c>
      <c r="M6" s="26">
        <v>13</v>
      </c>
      <c r="N6" s="27">
        <v>14</v>
      </c>
      <c r="O6" s="15">
        <v>15</v>
      </c>
      <c r="P6" s="14">
        <v>16</v>
      </c>
      <c r="Q6" s="15">
        <v>17</v>
      </c>
      <c r="R6" s="14">
        <v>18</v>
      </c>
      <c r="S6" s="15">
        <v>19</v>
      </c>
      <c r="T6" s="14">
        <v>20</v>
      </c>
      <c r="U6" s="26">
        <v>21</v>
      </c>
      <c r="V6" s="27">
        <v>22</v>
      </c>
      <c r="W6" s="26">
        <v>23</v>
      </c>
      <c r="X6" s="27">
        <v>24</v>
      </c>
      <c r="Y6" s="26">
        <v>25</v>
      </c>
    </row>
    <row r="7" spans="1:25" ht="15.75" x14ac:dyDescent="0.25">
      <c r="A7" s="2">
        <v>1</v>
      </c>
      <c r="B7" s="3" t="s">
        <v>4</v>
      </c>
      <c r="C7" s="10">
        <f>[1]V_МО_21_нов!$D$23</f>
        <v>824792</v>
      </c>
      <c r="D7" s="10">
        <f>[1]V_МО_21_нов!$AO$23</f>
        <v>428369</v>
      </c>
      <c r="E7" s="11">
        <f>ROUND(C7/12,0)</f>
        <v>68733</v>
      </c>
      <c r="F7" s="11">
        <f>ROUND(D7/12,0)</f>
        <v>35697</v>
      </c>
      <c r="G7" s="16">
        <f>[2]Лист1!G7</f>
        <v>62206</v>
      </c>
      <c r="H7" s="16">
        <f>[2]Лист1!H7</f>
        <v>37938</v>
      </c>
      <c r="I7" s="10">
        <f>[3]V_МО____нов!$D$23</f>
        <v>630214</v>
      </c>
      <c r="J7" s="10">
        <f>[3]V_МО____нов!$AP$23</f>
        <v>381404</v>
      </c>
      <c r="K7" s="16">
        <f>ROUND(I7/12*11,0)</f>
        <v>577696</v>
      </c>
      <c r="L7" s="16">
        <f>ROUND(J7/12*11,0)</f>
        <v>349620</v>
      </c>
      <c r="M7" s="11">
        <f>Q7-G7</f>
        <v>630617</v>
      </c>
      <c r="N7" s="11">
        <f>R7-H7</f>
        <v>342856</v>
      </c>
      <c r="O7" s="19">
        <f>E7+K7</f>
        <v>646429</v>
      </c>
      <c r="P7" s="19">
        <f>F7+L7</f>
        <v>385317</v>
      </c>
      <c r="Q7" s="16">
        <f>'[4]ПР4 Показатель Исп объемов АПП'!G6</f>
        <v>692823</v>
      </c>
      <c r="R7" s="16">
        <f>'[4]ПР4 Показатель Исп объемов АПП'!H6</f>
        <v>380794</v>
      </c>
      <c r="S7" s="21">
        <f>Q7/O7*100</f>
        <v>107.17696761748003</v>
      </c>
      <c r="T7" s="21">
        <f>R7/P7*100</f>
        <v>98.826161316526395</v>
      </c>
      <c r="U7" s="27">
        <f>IF(AND(S7&gt;=90,T7&gt;=90),1,0)</f>
        <v>1</v>
      </c>
      <c r="V7" s="5">
        <f>IF(OR(S7&lt;90,T7&lt;90),(S7+T7)/200,0)</f>
        <v>0</v>
      </c>
      <c r="W7" s="5">
        <f t="shared" ref="W7:X32" si="0">IF(U7&gt;1,1,U7)</f>
        <v>1</v>
      </c>
      <c r="X7" s="5">
        <f>IF(V7&gt;1,1,V7)</f>
        <v>0</v>
      </c>
      <c r="Y7" s="5">
        <f>IF(X7=0,W7,X7)</f>
        <v>1</v>
      </c>
    </row>
    <row r="8" spans="1:25" ht="15.75" x14ac:dyDescent="0.25">
      <c r="A8" s="2">
        <v>2</v>
      </c>
      <c r="B8" s="3" t="s">
        <v>5</v>
      </c>
      <c r="C8" s="10">
        <f>[1]V_МО_21_нов!$D$28</f>
        <v>447819</v>
      </c>
      <c r="D8" s="10">
        <f>[1]V_МО_21_нов!$AO$28</f>
        <v>151127</v>
      </c>
      <c r="E8" s="11">
        <f t="shared" ref="E8:F32" si="1">ROUND(C8/12,0)</f>
        <v>37318</v>
      </c>
      <c r="F8" s="11">
        <f t="shared" si="1"/>
        <v>12594</v>
      </c>
      <c r="G8" s="16">
        <f>[2]Лист1!G8</f>
        <v>42244</v>
      </c>
      <c r="H8" s="16">
        <f>[2]Лист1!H8</f>
        <v>17124</v>
      </c>
      <c r="I8" s="10">
        <f>[3]V_МО____нов!$D$28</f>
        <v>442990</v>
      </c>
      <c r="J8" s="10">
        <f>[3]V_МО____нов!$AP$28</f>
        <v>148520</v>
      </c>
      <c r="K8" s="16">
        <f t="shared" ref="K8:L32" si="2">ROUND(I8/12*11,0)</f>
        <v>406074</v>
      </c>
      <c r="L8" s="16">
        <f t="shared" si="2"/>
        <v>136143</v>
      </c>
      <c r="M8" s="11">
        <f t="shared" ref="M8:N32" si="3">Q8-G8</f>
        <v>442990</v>
      </c>
      <c r="N8" s="11">
        <f t="shared" si="3"/>
        <v>132374</v>
      </c>
      <c r="O8" s="19">
        <f t="shared" ref="O8:P32" si="4">E8+K8</f>
        <v>443392</v>
      </c>
      <c r="P8" s="19">
        <f t="shared" si="4"/>
        <v>148737</v>
      </c>
      <c r="Q8" s="16">
        <f>'[4]ПР4 Показатель Исп объемов АПП'!G7</f>
        <v>485234</v>
      </c>
      <c r="R8" s="16">
        <f>'[4]ПР4 Показатель Исп объемов АПП'!H7</f>
        <v>149498</v>
      </c>
      <c r="S8" s="21">
        <f t="shared" ref="S8:T33" si="5">Q8/O8*100</f>
        <v>109.43679633371826</v>
      </c>
      <c r="T8" s="21">
        <f t="shared" si="5"/>
        <v>100.51164135353005</v>
      </c>
      <c r="U8" s="27">
        <f t="shared" ref="U8:U33" si="6">IF(AND(S8&gt;=90,T8&gt;=90),1,0)</f>
        <v>1</v>
      </c>
      <c r="V8" s="5">
        <f>IF(OR(S8&lt;90,T8&lt;90),(S8+T8)/200,0)</f>
        <v>0</v>
      </c>
      <c r="W8">
        <f t="shared" si="0"/>
        <v>1</v>
      </c>
      <c r="X8" s="5">
        <f>IF(V8&gt;1,1,V8)</f>
        <v>0</v>
      </c>
      <c r="Y8" s="5">
        <f t="shared" ref="Y8:Y33" si="7">IF(X8=0,W8,X8)</f>
        <v>1</v>
      </c>
    </row>
    <row r="9" spans="1:25" ht="31.5" x14ac:dyDescent="0.25">
      <c r="A9" s="2">
        <v>3</v>
      </c>
      <c r="B9" s="3" t="s">
        <v>6</v>
      </c>
      <c r="C9" s="10">
        <f>[1]V_МО_21_нов!$D$31</f>
        <v>128415</v>
      </c>
      <c r="D9" s="10">
        <f>[1]V_МО_21_нов!$AO$31</f>
        <v>62462</v>
      </c>
      <c r="E9" s="11">
        <f t="shared" si="1"/>
        <v>10701</v>
      </c>
      <c r="F9" s="11">
        <f t="shared" si="1"/>
        <v>5205</v>
      </c>
      <c r="G9" s="16">
        <f>[2]Лист1!G9</f>
        <v>12598</v>
      </c>
      <c r="H9" s="16">
        <f>[2]Лист1!H9</f>
        <v>4732</v>
      </c>
      <c r="I9" s="10">
        <f>[3]V_МО____нов!$D$31</f>
        <v>112653</v>
      </c>
      <c r="J9" s="10">
        <f>[3]V_МО____нов!$AP$31</f>
        <v>34939</v>
      </c>
      <c r="K9" s="16">
        <f t="shared" si="2"/>
        <v>103265</v>
      </c>
      <c r="L9" s="16">
        <f t="shared" si="2"/>
        <v>32027</v>
      </c>
      <c r="M9" s="11">
        <f t="shared" si="3"/>
        <v>110828</v>
      </c>
      <c r="N9" s="11">
        <f t="shared" si="3"/>
        <v>33535</v>
      </c>
      <c r="O9" s="19">
        <f t="shared" si="4"/>
        <v>113966</v>
      </c>
      <c r="P9" s="19">
        <f t="shared" si="4"/>
        <v>37232</v>
      </c>
      <c r="Q9" s="16">
        <f>'[4]ПР4 Показатель Исп объемов АПП'!G8</f>
        <v>123426</v>
      </c>
      <c r="R9" s="16">
        <f>'[4]ПР4 Показатель Исп объемов АПП'!H8</f>
        <v>38267</v>
      </c>
      <c r="S9" s="21">
        <f t="shared" si="5"/>
        <v>108.30072126774652</v>
      </c>
      <c r="T9" s="21">
        <f t="shared" si="5"/>
        <v>102.77986678126342</v>
      </c>
      <c r="U9" s="27">
        <f t="shared" si="6"/>
        <v>1</v>
      </c>
      <c r="V9" s="5">
        <f t="shared" ref="V9:V33" si="8">IF(OR(S9&lt;90,T9&lt;90),(S9+T9)/200,0)</f>
        <v>0</v>
      </c>
      <c r="W9" s="5">
        <f t="shared" si="0"/>
        <v>1</v>
      </c>
      <c r="X9" s="5">
        <f t="shared" si="0"/>
        <v>0</v>
      </c>
      <c r="Y9" s="5">
        <f t="shared" si="7"/>
        <v>1</v>
      </c>
    </row>
    <row r="10" spans="1:25" ht="31.5" x14ac:dyDescent="0.25">
      <c r="A10" s="2">
        <v>4</v>
      </c>
      <c r="B10" s="3" t="s">
        <v>7</v>
      </c>
      <c r="C10" s="10">
        <f>[1]V_МО_21_нов!$D$32</f>
        <v>188465</v>
      </c>
      <c r="D10" s="10">
        <f>[1]V_МО_21_нов!$AO$32</f>
        <v>96481</v>
      </c>
      <c r="E10" s="11">
        <f t="shared" si="1"/>
        <v>15705</v>
      </c>
      <c r="F10" s="11">
        <f t="shared" si="1"/>
        <v>8040</v>
      </c>
      <c r="G10" s="16">
        <f>[2]Лист1!G10</f>
        <v>19009</v>
      </c>
      <c r="H10" s="16">
        <f>[2]Лист1!H10</f>
        <v>5844</v>
      </c>
      <c r="I10" s="10">
        <f>[3]V_МО____нов!$D$32</f>
        <v>214674</v>
      </c>
      <c r="J10" s="10">
        <f>[3]V_МО____нов!$AP$32</f>
        <v>103195</v>
      </c>
      <c r="K10" s="16">
        <f t="shared" si="2"/>
        <v>196785</v>
      </c>
      <c r="L10" s="16">
        <f t="shared" si="2"/>
        <v>94595</v>
      </c>
      <c r="M10" s="11">
        <f t="shared" si="3"/>
        <v>211356</v>
      </c>
      <c r="N10" s="11">
        <f t="shared" si="3"/>
        <v>52959</v>
      </c>
      <c r="O10" s="19">
        <f t="shared" si="4"/>
        <v>212490</v>
      </c>
      <c r="P10" s="19">
        <f t="shared" si="4"/>
        <v>102635</v>
      </c>
      <c r="Q10" s="16">
        <f>'[4]ПР4 Показатель Исп объемов АПП'!G9</f>
        <v>230365</v>
      </c>
      <c r="R10" s="16">
        <f>'[4]ПР4 Показатель Исп объемов АПП'!H9</f>
        <v>58803</v>
      </c>
      <c r="S10" s="21">
        <f t="shared" si="5"/>
        <v>108.41216057226222</v>
      </c>
      <c r="T10" s="21">
        <f t="shared" si="5"/>
        <v>57.29332099186437</v>
      </c>
      <c r="U10" s="27">
        <f t="shared" si="6"/>
        <v>0</v>
      </c>
      <c r="V10" s="5">
        <f t="shared" si="8"/>
        <v>0.82852740782063294</v>
      </c>
      <c r="W10" s="5">
        <f t="shared" si="0"/>
        <v>0</v>
      </c>
      <c r="X10" s="5">
        <f t="shared" si="0"/>
        <v>0.82852740782063294</v>
      </c>
      <c r="Y10" s="5">
        <f t="shared" si="7"/>
        <v>0.82852740782063294</v>
      </c>
    </row>
    <row r="11" spans="1:25" ht="15.75" x14ac:dyDescent="0.25">
      <c r="A11" s="2">
        <v>5</v>
      </c>
      <c r="B11" s="3" t="s">
        <v>8</v>
      </c>
      <c r="C11" s="10">
        <f>[1]V_МО_21_нов!D34</f>
        <v>47870</v>
      </c>
      <c r="D11" s="10">
        <f>[1]V_МО_21_нов!AO34</f>
        <v>27594</v>
      </c>
      <c r="E11" s="11">
        <f t="shared" si="1"/>
        <v>3989</v>
      </c>
      <c r="F11" s="11">
        <f t="shared" si="1"/>
        <v>2300</v>
      </c>
      <c r="G11" s="16">
        <f>[2]Лист1!G11</f>
        <v>4647</v>
      </c>
      <c r="H11" s="16">
        <f>[2]Лист1!H11</f>
        <v>1385</v>
      </c>
      <c r="I11" s="10">
        <f>[3]V_МО____нов!D34</f>
        <v>50116</v>
      </c>
      <c r="J11" s="10">
        <f>[3]V_МО____нов!AP34</f>
        <v>25915</v>
      </c>
      <c r="K11" s="16">
        <f t="shared" si="2"/>
        <v>45940</v>
      </c>
      <c r="L11" s="16">
        <f t="shared" si="2"/>
        <v>23755</v>
      </c>
      <c r="M11" s="11">
        <f t="shared" si="3"/>
        <v>47320</v>
      </c>
      <c r="N11" s="11">
        <f t="shared" si="3"/>
        <v>15218</v>
      </c>
      <c r="O11" s="19">
        <f t="shared" si="4"/>
        <v>49929</v>
      </c>
      <c r="P11" s="19">
        <f t="shared" si="4"/>
        <v>26055</v>
      </c>
      <c r="Q11" s="16">
        <f>'[4]ПР4 Показатель Исп объемов АПП'!G10</f>
        <v>51967</v>
      </c>
      <c r="R11" s="16">
        <f>'[4]ПР4 Показатель Исп объемов АПП'!H10</f>
        <v>16603</v>
      </c>
      <c r="S11" s="21">
        <f t="shared" si="5"/>
        <v>104.08179615053376</v>
      </c>
      <c r="T11" s="21">
        <f t="shared" si="5"/>
        <v>63.722893878334297</v>
      </c>
      <c r="U11" s="27">
        <f t="shared" si="6"/>
        <v>0</v>
      </c>
      <c r="V11" s="5">
        <f t="shared" si="8"/>
        <v>0.83902345014434032</v>
      </c>
      <c r="W11" s="5">
        <f t="shared" si="0"/>
        <v>0</v>
      </c>
      <c r="X11" s="5">
        <f t="shared" si="0"/>
        <v>0.83902345014434032</v>
      </c>
      <c r="Y11" s="5">
        <f t="shared" si="7"/>
        <v>0.83902345014434032</v>
      </c>
    </row>
    <row r="12" spans="1:25" ht="15.75" x14ac:dyDescent="0.25">
      <c r="A12" s="2">
        <v>6</v>
      </c>
      <c r="B12" s="3" t="s">
        <v>9</v>
      </c>
      <c r="C12" s="10">
        <f>[1]V_МО_21_нов!D35</f>
        <v>45484</v>
      </c>
      <c r="D12" s="10">
        <f>[1]V_МО_21_нов!AO35</f>
        <v>33335</v>
      </c>
      <c r="E12" s="11">
        <f t="shared" si="1"/>
        <v>3790</v>
      </c>
      <c r="F12" s="11">
        <f t="shared" si="1"/>
        <v>2778</v>
      </c>
      <c r="G12" s="16">
        <f>[2]Лист1!G12</f>
        <v>4023</v>
      </c>
      <c r="H12" s="16">
        <f>[2]Лист1!H12</f>
        <v>1874</v>
      </c>
      <c r="I12" s="10">
        <f>[3]V_МО____нов!D35</f>
        <v>45315</v>
      </c>
      <c r="J12" s="10">
        <f>[3]V_МО____нов!AP35</f>
        <v>38843</v>
      </c>
      <c r="K12" s="16">
        <f t="shared" si="2"/>
        <v>41539</v>
      </c>
      <c r="L12" s="16">
        <f t="shared" si="2"/>
        <v>35606</v>
      </c>
      <c r="M12" s="11">
        <f t="shared" si="3"/>
        <v>44404</v>
      </c>
      <c r="N12" s="11">
        <f t="shared" si="3"/>
        <v>18116</v>
      </c>
      <c r="O12" s="19">
        <f t="shared" si="4"/>
        <v>45329</v>
      </c>
      <c r="P12" s="19">
        <f t="shared" si="4"/>
        <v>38384</v>
      </c>
      <c r="Q12" s="16">
        <f>'[4]ПР4 Показатель Исп объемов АПП'!G11</f>
        <v>48427</v>
      </c>
      <c r="R12" s="16">
        <f>'[4]ПР4 Показатель Исп объемов АПП'!H11</f>
        <v>19990</v>
      </c>
      <c r="S12" s="21">
        <f t="shared" si="5"/>
        <v>106.83447682499063</v>
      </c>
      <c r="T12" s="21">
        <f t="shared" si="5"/>
        <v>52.078991246352643</v>
      </c>
      <c r="U12" s="27">
        <f t="shared" si="6"/>
        <v>0</v>
      </c>
      <c r="V12" s="5">
        <f t="shared" si="8"/>
        <v>0.79456734035671639</v>
      </c>
      <c r="W12" s="5">
        <f t="shared" si="0"/>
        <v>0</v>
      </c>
      <c r="X12" s="5">
        <f t="shared" si="0"/>
        <v>0.79456734035671639</v>
      </c>
      <c r="Y12" s="5">
        <f t="shared" si="7"/>
        <v>0.79456734035671639</v>
      </c>
    </row>
    <row r="13" spans="1:25" ht="15.75" x14ac:dyDescent="0.25">
      <c r="A13" s="2">
        <v>7</v>
      </c>
      <c r="B13" s="3" t="s">
        <v>10</v>
      </c>
      <c r="C13" s="10">
        <f>[1]V_МО_21_нов!D36</f>
        <v>72242</v>
      </c>
      <c r="D13" s="10">
        <f>[1]V_МО_21_нов!AO36</f>
        <v>57645</v>
      </c>
      <c r="E13" s="11">
        <f t="shared" si="1"/>
        <v>6020</v>
      </c>
      <c r="F13" s="11">
        <f t="shared" si="1"/>
        <v>4804</v>
      </c>
      <c r="G13" s="16">
        <f>[2]Лист1!G13</f>
        <v>4176</v>
      </c>
      <c r="H13" s="16">
        <f>[2]Лист1!H13</f>
        <v>2710</v>
      </c>
      <c r="I13" s="10">
        <f>[3]V_МО____нов!D36</f>
        <v>72379</v>
      </c>
      <c r="J13" s="10">
        <f>[3]V_МО____нов!AP36</f>
        <v>46276</v>
      </c>
      <c r="K13" s="16">
        <f t="shared" si="2"/>
        <v>66347</v>
      </c>
      <c r="L13" s="16">
        <f t="shared" si="2"/>
        <v>42420</v>
      </c>
      <c r="M13" s="11">
        <f t="shared" si="3"/>
        <v>67348</v>
      </c>
      <c r="N13" s="11">
        <f t="shared" si="3"/>
        <v>27897</v>
      </c>
      <c r="O13" s="19">
        <f t="shared" si="4"/>
        <v>72367</v>
      </c>
      <c r="P13" s="19">
        <f t="shared" si="4"/>
        <v>47224</v>
      </c>
      <c r="Q13" s="16">
        <f>'[4]ПР4 Показатель Исп объемов АПП'!G12</f>
        <v>71524</v>
      </c>
      <c r="R13" s="16">
        <f>'[4]ПР4 Показатель Исп объемов АПП'!H12</f>
        <v>30607</v>
      </c>
      <c r="S13" s="21">
        <f t="shared" si="5"/>
        <v>98.835104398413648</v>
      </c>
      <c r="T13" s="21">
        <f t="shared" si="5"/>
        <v>64.812383533796364</v>
      </c>
      <c r="U13" s="27">
        <f t="shared" si="6"/>
        <v>0</v>
      </c>
      <c r="V13" s="5">
        <f t="shared" si="8"/>
        <v>0.81823743966105011</v>
      </c>
      <c r="W13" s="5">
        <f t="shared" si="0"/>
        <v>0</v>
      </c>
      <c r="X13" s="5">
        <f t="shared" si="0"/>
        <v>0.81823743966105011</v>
      </c>
      <c r="Y13" s="5">
        <f t="shared" si="7"/>
        <v>0.81823743966105011</v>
      </c>
    </row>
    <row r="14" spans="1:25" ht="15.75" x14ac:dyDescent="0.25">
      <c r="A14" s="2">
        <v>8</v>
      </c>
      <c r="B14" s="3" t="s">
        <v>11</v>
      </c>
      <c r="C14" s="10">
        <f>[1]V_МО_21_нов!D37</f>
        <v>131336</v>
      </c>
      <c r="D14" s="10">
        <f>[1]V_МО_21_нов!AO37</f>
        <v>58528</v>
      </c>
      <c r="E14" s="11">
        <f t="shared" si="1"/>
        <v>10945</v>
      </c>
      <c r="F14" s="11">
        <f t="shared" si="1"/>
        <v>4877</v>
      </c>
      <c r="G14" s="16">
        <f>[2]Лист1!G14</f>
        <v>11699</v>
      </c>
      <c r="H14" s="16">
        <f>[2]Лист1!H14</f>
        <v>7516</v>
      </c>
      <c r="I14" s="10">
        <f>[3]V_МО____нов!D37</f>
        <v>117831</v>
      </c>
      <c r="J14" s="10">
        <f>[3]V_МО____нов!AP37</f>
        <v>55026</v>
      </c>
      <c r="K14" s="16">
        <f t="shared" si="2"/>
        <v>108012</v>
      </c>
      <c r="L14" s="16">
        <f t="shared" si="2"/>
        <v>50441</v>
      </c>
      <c r="M14" s="11">
        <f t="shared" si="3"/>
        <v>118051</v>
      </c>
      <c r="N14" s="11">
        <f t="shared" si="3"/>
        <v>50584</v>
      </c>
      <c r="O14" s="19">
        <f t="shared" si="4"/>
        <v>118957</v>
      </c>
      <c r="P14" s="19">
        <f t="shared" si="4"/>
        <v>55318</v>
      </c>
      <c r="Q14" s="16">
        <f>'[4]ПР4 Показатель Исп объемов АПП'!G13</f>
        <v>129750</v>
      </c>
      <c r="R14" s="16">
        <f>'[4]ПР4 Показатель Исп объемов АПП'!H13</f>
        <v>58100</v>
      </c>
      <c r="S14" s="21">
        <f t="shared" si="5"/>
        <v>109.0730263876863</v>
      </c>
      <c r="T14" s="21">
        <f t="shared" si="5"/>
        <v>105.0291044506309</v>
      </c>
      <c r="U14" s="27">
        <f t="shared" si="6"/>
        <v>1</v>
      </c>
      <c r="V14" s="5">
        <f t="shared" si="8"/>
        <v>0</v>
      </c>
      <c r="W14" s="5">
        <f t="shared" si="0"/>
        <v>1</v>
      </c>
      <c r="X14" s="5">
        <f t="shared" si="0"/>
        <v>0</v>
      </c>
      <c r="Y14" s="5">
        <f t="shared" si="7"/>
        <v>1</v>
      </c>
    </row>
    <row r="15" spans="1:25" ht="15.75" x14ac:dyDescent="0.25">
      <c r="A15" s="2">
        <v>9</v>
      </c>
      <c r="B15" s="3" t="s">
        <v>12</v>
      </c>
      <c r="C15" s="10">
        <f>[1]V_МО_21_нов!D38</f>
        <v>39386</v>
      </c>
      <c r="D15" s="10">
        <f>[1]V_МО_21_нов!AO38</f>
        <v>26450</v>
      </c>
      <c r="E15" s="11">
        <f t="shared" si="1"/>
        <v>3282</v>
      </c>
      <c r="F15" s="11">
        <f t="shared" si="1"/>
        <v>2204</v>
      </c>
      <c r="G15" s="16">
        <f>[2]Лист1!G15</f>
        <v>3742</v>
      </c>
      <c r="H15" s="16">
        <f>[2]Лист1!H15</f>
        <v>2166</v>
      </c>
      <c r="I15" s="10">
        <f>[3]V_МО____нов!D38</f>
        <v>39319</v>
      </c>
      <c r="J15" s="10">
        <f>[3]V_МО____нов!AP38</f>
        <v>30296</v>
      </c>
      <c r="K15" s="16">
        <f t="shared" si="2"/>
        <v>36042</v>
      </c>
      <c r="L15" s="16">
        <f t="shared" si="2"/>
        <v>27771</v>
      </c>
      <c r="M15" s="11">
        <f t="shared" si="3"/>
        <v>37316</v>
      </c>
      <c r="N15" s="11">
        <f t="shared" si="3"/>
        <v>20529</v>
      </c>
      <c r="O15" s="19">
        <f t="shared" si="4"/>
        <v>39324</v>
      </c>
      <c r="P15" s="19">
        <f t="shared" si="4"/>
        <v>29975</v>
      </c>
      <c r="Q15" s="16">
        <f>'[4]ПР4 Показатель Исп объемов АПП'!G14</f>
        <v>41058</v>
      </c>
      <c r="R15" s="16">
        <f>'[4]ПР4 Показатель Исп объемов АПП'!H14</f>
        <v>22695</v>
      </c>
      <c r="S15" s="21">
        <f t="shared" si="5"/>
        <v>104.40952090326519</v>
      </c>
      <c r="T15" s="21">
        <f t="shared" si="5"/>
        <v>75.713094245204331</v>
      </c>
      <c r="U15" s="27">
        <f t="shared" si="6"/>
        <v>0</v>
      </c>
      <c r="V15" s="5">
        <f t="shared" si="8"/>
        <v>0.90061307574234761</v>
      </c>
      <c r="W15" s="5">
        <f t="shared" si="0"/>
        <v>0</v>
      </c>
      <c r="X15" s="5">
        <f t="shared" si="0"/>
        <v>0.90061307574234761</v>
      </c>
      <c r="Y15" s="5">
        <f t="shared" si="7"/>
        <v>0.90061307574234761</v>
      </c>
    </row>
    <row r="16" spans="1:25" ht="15.75" x14ac:dyDescent="0.25">
      <c r="A16" s="2">
        <v>10</v>
      </c>
      <c r="B16" s="3" t="s">
        <v>13</v>
      </c>
      <c r="C16" s="10">
        <f>[1]V_МО_21_нов!D39</f>
        <v>33989</v>
      </c>
      <c r="D16" s="10">
        <f>[1]V_МО_21_нов!AO39</f>
        <v>14275</v>
      </c>
      <c r="E16" s="11">
        <f t="shared" si="1"/>
        <v>2832</v>
      </c>
      <c r="F16" s="11">
        <f t="shared" si="1"/>
        <v>1190</v>
      </c>
      <c r="G16" s="16">
        <f>[2]Лист1!G16</f>
        <v>3429</v>
      </c>
      <c r="H16" s="16">
        <f>[2]Лист1!H16</f>
        <v>1360</v>
      </c>
      <c r="I16" s="10">
        <f>[3]V_МО____нов!D39</f>
        <v>38640</v>
      </c>
      <c r="J16" s="10">
        <f>[3]V_МО____нов!AP39</f>
        <v>17045</v>
      </c>
      <c r="K16" s="16">
        <f t="shared" si="2"/>
        <v>35420</v>
      </c>
      <c r="L16" s="16">
        <f t="shared" si="2"/>
        <v>15625</v>
      </c>
      <c r="M16" s="11">
        <f t="shared" si="3"/>
        <v>38640</v>
      </c>
      <c r="N16" s="11">
        <f t="shared" si="3"/>
        <v>12169</v>
      </c>
      <c r="O16" s="19">
        <f t="shared" si="4"/>
        <v>38252</v>
      </c>
      <c r="P16" s="19">
        <f t="shared" si="4"/>
        <v>16815</v>
      </c>
      <c r="Q16" s="16">
        <f>'[4]ПР4 Показатель Исп объемов АПП'!G15</f>
        <v>42069</v>
      </c>
      <c r="R16" s="16">
        <f>'[4]ПР4 Показатель Исп объемов АПП'!H15</f>
        <v>13529</v>
      </c>
      <c r="S16" s="21">
        <f t="shared" si="5"/>
        <v>109.97856321238105</v>
      </c>
      <c r="T16" s="21">
        <f t="shared" si="5"/>
        <v>80.457924472197433</v>
      </c>
      <c r="U16" s="27">
        <f t="shared" si="6"/>
        <v>0</v>
      </c>
      <c r="V16" s="5">
        <f t="shared" si="8"/>
        <v>0.95218243842289241</v>
      </c>
      <c r="W16" s="5">
        <f t="shared" si="0"/>
        <v>0</v>
      </c>
      <c r="X16" s="5">
        <f t="shared" si="0"/>
        <v>0.95218243842289241</v>
      </c>
      <c r="Y16" s="5">
        <f t="shared" si="7"/>
        <v>0.95218243842289241</v>
      </c>
    </row>
    <row r="17" spans="1:25" ht="31.5" x14ac:dyDescent="0.25">
      <c r="A17" s="2">
        <v>11</v>
      </c>
      <c r="B17" s="3" t="s">
        <v>14</v>
      </c>
      <c r="C17" s="10">
        <f>[1]V_МО_21_нов!D40</f>
        <v>117444</v>
      </c>
      <c r="D17" s="10">
        <f>[1]V_МО_21_нов!AO40</f>
        <v>57319</v>
      </c>
      <c r="E17" s="11">
        <f t="shared" si="1"/>
        <v>9787</v>
      </c>
      <c r="F17" s="11">
        <f t="shared" si="1"/>
        <v>4777</v>
      </c>
      <c r="G17" s="16">
        <f>[2]Лист1!G17</f>
        <v>16727</v>
      </c>
      <c r="H17" s="16">
        <f>[2]Лист1!H17</f>
        <v>4768</v>
      </c>
      <c r="I17" s="10">
        <f>[3]V_МО____нов!D40</f>
        <v>120505</v>
      </c>
      <c r="J17" s="10">
        <f>[3]V_МО____нов!AP40</f>
        <v>54384</v>
      </c>
      <c r="K17" s="16">
        <f t="shared" si="2"/>
        <v>110463</v>
      </c>
      <c r="L17" s="16">
        <f t="shared" si="2"/>
        <v>49852</v>
      </c>
      <c r="M17" s="11">
        <f t="shared" si="3"/>
        <v>120505</v>
      </c>
      <c r="N17" s="11">
        <f t="shared" si="3"/>
        <v>34104</v>
      </c>
      <c r="O17" s="19">
        <f t="shared" si="4"/>
        <v>120250</v>
      </c>
      <c r="P17" s="19">
        <f t="shared" si="4"/>
        <v>54629</v>
      </c>
      <c r="Q17" s="16">
        <f>'[4]ПР4 Показатель Исп объемов АПП'!G16</f>
        <v>137232</v>
      </c>
      <c r="R17" s="16">
        <f>'[4]ПР4 Показатель Исп объемов АПП'!H16</f>
        <v>38872</v>
      </c>
      <c r="S17" s="21">
        <f t="shared" si="5"/>
        <v>114.12224532224533</v>
      </c>
      <c r="T17" s="21">
        <f t="shared" si="5"/>
        <v>71.156345530762039</v>
      </c>
      <c r="U17" s="27">
        <f t="shared" si="6"/>
        <v>0</v>
      </c>
      <c r="V17" s="5">
        <f t="shared" si="8"/>
        <v>0.92639295426503676</v>
      </c>
      <c r="W17" s="5">
        <f t="shared" si="0"/>
        <v>0</v>
      </c>
      <c r="X17" s="5">
        <f t="shared" si="0"/>
        <v>0.92639295426503676</v>
      </c>
      <c r="Y17" s="5">
        <f t="shared" si="7"/>
        <v>0.92639295426503676</v>
      </c>
    </row>
    <row r="18" spans="1:25" ht="15.75" x14ac:dyDescent="0.25">
      <c r="A18" s="2">
        <v>12</v>
      </c>
      <c r="B18" s="3" t="s">
        <v>15</v>
      </c>
      <c r="C18" s="10">
        <f>[1]V_МО_21_нов!D41</f>
        <v>84131</v>
      </c>
      <c r="D18" s="10">
        <f>[1]V_МО_21_нов!AO41</f>
        <v>47048</v>
      </c>
      <c r="E18" s="11">
        <f t="shared" si="1"/>
        <v>7011</v>
      </c>
      <c r="F18" s="11">
        <f t="shared" si="1"/>
        <v>3921</v>
      </c>
      <c r="G18" s="16">
        <f>[2]Лист1!G18</f>
        <v>12569</v>
      </c>
      <c r="H18" s="16">
        <f>[2]Лист1!H18</f>
        <v>3118</v>
      </c>
      <c r="I18" s="10">
        <f>[3]V_МО____нов!D41</f>
        <v>89467</v>
      </c>
      <c r="J18" s="10">
        <f>[3]V_МО____нов!AP41</f>
        <v>47469</v>
      </c>
      <c r="K18" s="16">
        <f t="shared" si="2"/>
        <v>82011</v>
      </c>
      <c r="L18" s="16">
        <f t="shared" si="2"/>
        <v>43513</v>
      </c>
      <c r="M18" s="11">
        <f t="shared" si="3"/>
        <v>85917</v>
      </c>
      <c r="N18" s="11">
        <f t="shared" si="3"/>
        <v>23248</v>
      </c>
      <c r="O18" s="19">
        <f t="shared" si="4"/>
        <v>89022</v>
      </c>
      <c r="P18" s="19">
        <f t="shared" si="4"/>
        <v>47434</v>
      </c>
      <c r="Q18" s="16">
        <f>'[4]ПР4 Показатель Исп объемов АПП'!G17</f>
        <v>98486</v>
      </c>
      <c r="R18" s="16">
        <f>'[4]ПР4 Показатель Исп объемов АПП'!H17</f>
        <v>26366</v>
      </c>
      <c r="S18" s="21">
        <f t="shared" si="5"/>
        <v>110.63107995776325</v>
      </c>
      <c r="T18" s="21">
        <f t="shared" si="5"/>
        <v>55.58460176244887</v>
      </c>
      <c r="U18" s="27">
        <f t="shared" si="6"/>
        <v>0</v>
      </c>
      <c r="V18" s="5">
        <f t="shared" si="8"/>
        <v>0.83107840860106053</v>
      </c>
      <c r="W18" s="5">
        <f t="shared" si="0"/>
        <v>0</v>
      </c>
      <c r="X18" s="5">
        <f t="shared" si="0"/>
        <v>0.83107840860106053</v>
      </c>
      <c r="Y18" s="5">
        <f t="shared" si="7"/>
        <v>0.83107840860106053</v>
      </c>
    </row>
    <row r="19" spans="1:25" ht="15.75" x14ac:dyDescent="0.25">
      <c r="A19" s="2">
        <v>13</v>
      </c>
      <c r="B19" s="3" t="s">
        <v>16</v>
      </c>
      <c r="C19" s="10">
        <f>[1]V_МО_21_нов!D42</f>
        <v>21648</v>
      </c>
      <c r="D19" s="10">
        <f>[1]V_МО_21_нов!AO42</f>
        <v>15613</v>
      </c>
      <c r="E19" s="11">
        <f t="shared" si="1"/>
        <v>1804</v>
      </c>
      <c r="F19" s="11">
        <f t="shared" si="1"/>
        <v>1301</v>
      </c>
      <c r="G19" s="16">
        <f>[2]Лист1!G19</f>
        <v>2169</v>
      </c>
      <c r="H19" s="16">
        <f>[2]Лист1!H19</f>
        <v>819</v>
      </c>
      <c r="I19" s="10">
        <f>[3]V_МО____нов!D42</f>
        <v>29557</v>
      </c>
      <c r="J19" s="10">
        <f>[3]V_МО____нов!AP42</f>
        <v>17368</v>
      </c>
      <c r="K19" s="16">
        <f t="shared" si="2"/>
        <v>27094</v>
      </c>
      <c r="L19" s="16">
        <f t="shared" si="2"/>
        <v>15921</v>
      </c>
      <c r="M19" s="11">
        <f t="shared" si="3"/>
        <v>27850</v>
      </c>
      <c r="N19" s="11">
        <f t="shared" si="3"/>
        <v>7323</v>
      </c>
      <c r="O19" s="19">
        <f t="shared" si="4"/>
        <v>28898</v>
      </c>
      <c r="P19" s="19">
        <f t="shared" si="4"/>
        <v>17222</v>
      </c>
      <c r="Q19" s="16">
        <f>'[4]ПР4 Показатель Исп объемов АПП'!G18</f>
        <v>30019</v>
      </c>
      <c r="R19" s="16">
        <f>'[4]ПР4 Показатель Исп объемов АПП'!H18</f>
        <v>8142</v>
      </c>
      <c r="S19" s="21">
        <f t="shared" si="5"/>
        <v>103.87916118762544</v>
      </c>
      <c r="T19" s="21">
        <f t="shared" si="5"/>
        <v>47.27673905469748</v>
      </c>
      <c r="U19" s="27">
        <f t="shared" si="6"/>
        <v>0</v>
      </c>
      <c r="V19" s="5">
        <f t="shared" si="8"/>
        <v>0.75577950121161463</v>
      </c>
      <c r="W19" s="5">
        <f t="shared" si="0"/>
        <v>0</v>
      </c>
      <c r="X19" s="5">
        <f t="shared" si="0"/>
        <v>0.75577950121161463</v>
      </c>
      <c r="Y19" s="5">
        <f t="shared" si="7"/>
        <v>0.75577950121161463</v>
      </c>
    </row>
    <row r="20" spans="1:25" ht="15.75" x14ac:dyDescent="0.25">
      <c r="A20" s="2">
        <v>14</v>
      </c>
      <c r="B20" s="3" t="s">
        <v>17</v>
      </c>
      <c r="C20" s="10">
        <f>[1]V_МО_21_нов!D43</f>
        <v>58993</v>
      </c>
      <c r="D20" s="10">
        <f>[1]V_МО_21_нов!AO43</f>
        <v>24056</v>
      </c>
      <c r="E20" s="11">
        <f t="shared" si="1"/>
        <v>4916</v>
      </c>
      <c r="F20" s="11">
        <f t="shared" si="1"/>
        <v>2005</v>
      </c>
      <c r="G20" s="16">
        <f>[2]Лист1!G20</f>
        <v>4927</v>
      </c>
      <c r="H20" s="16">
        <f>[2]Лист1!H20</f>
        <v>3251</v>
      </c>
      <c r="I20" s="10">
        <f>[3]V_МО____нов!D43</f>
        <v>57539</v>
      </c>
      <c r="J20" s="10">
        <f>[3]V_МО____нов!AP43</f>
        <v>25533</v>
      </c>
      <c r="K20" s="16">
        <f t="shared" si="2"/>
        <v>52744</v>
      </c>
      <c r="L20" s="16">
        <f t="shared" si="2"/>
        <v>23405</v>
      </c>
      <c r="M20" s="11">
        <f t="shared" si="3"/>
        <v>55923</v>
      </c>
      <c r="N20" s="11">
        <f t="shared" si="3"/>
        <v>21803</v>
      </c>
      <c r="O20" s="19">
        <f t="shared" si="4"/>
        <v>57660</v>
      </c>
      <c r="P20" s="19">
        <f t="shared" si="4"/>
        <v>25410</v>
      </c>
      <c r="Q20" s="16">
        <f>'[4]ПР4 Показатель Исп объемов АПП'!G19</f>
        <v>60850</v>
      </c>
      <c r="R20" s="16">
        <f>'[4]ПР4 Показатель Исп объемов АПП'!H19</f>
        <v>25054</v>
      </c>
      <c r="S20" s="21">
        <f t="shared" si="5"/>
        <v>105.53243149497051</v>
      </c>
      <c r="T20" s="21">
        <f t="shared" si="5"/>
        <v>98.59897678079497</v>
      </c>
      <c r="U20" s="27">
        <f t="shared" si="6"/>
        <v>1</v>
      </c>
      <c r="V20" s="5">
        <f t="shared" si="8"/>
        <v>0</v>
      </c>
      <c r="W20" s="5">
        <f t="shared" si="0"/>
        <v>1</v>
      </c>
      <c r="X20" s="5">
        <f t="shared" si="0"/>
        <v>0</v>
      </c>
      <c r="Y20" s="5">
        <f t="shared" si="7"/>
        <v>1</v>
      </c>
    </row>
    <row r="21" spans="1:25" ht="15.75" x14ac:dyDescent="0.25">
      <c r="A21" s="2">
        <v>15</v>
      </c>
      <c r="B21" s="3" t="s">
        <v>18</v>
      </c>
      <c r="C21" s="10">
        <f>[1]V_МО_21_нов!D44</f>
        <v>63911</v>
      </c>
      <c r="D21" s="10">
        <f>[1]V_МО_21_нов!AO44</f>
        <v>34014</v>
      </c>
      <c r="E21" s="11">
        <f t="shared" si="1"/>
        <v>5326</v>
      </c>
      <c r="F21" s="11">
        <f t="shared" si="1"/>
        <v>2835</v>
      </c>
      <c r="G21" s="16">
        <f>[2]Лист1!G21</f>
        <v>10367</v>
      </c>
      <c r="H21" s="16">
        <f>[2]Лист1!H21</f>
        <v>3022</v>
      </c>
      <c r="I21" s="10">
        <f>[3]V_МО____нов!D44</f>
        <v>71171</v>
      </c>
      <c r="J21" s="10">
        <f>[3]V_МО____нов!AP44</f>
        <v>43127</v>
      </c>
      <c r="K21" s="16">
        <f t="shared" si="2"/>
        <v>65240</v>
      </c>
      <c r="L21" s="16">
        <f t="shared" si="2"/>
        <v>39533</v>
      </c>
      <c r="M21" s="11">
        <f t="shared" si="3"/>
        <v>69083</v>
      </c>
      <c r="N21" s="11">
        <f t="shared" si="3"/>
        <v>29508</v>
      </c>
      <c r="O21" s="19">
        <f t="shared" si="4"/>
        <v>70566</v>
      </c>
      <c r="P21" s="19">
        <f t="shared" si="4"/>
        <v>42368</v>
      </c>
      <c r="Q21" s="16">
        <f>'[4]ПР4 Показатель Исп объемов АПП'!G20</f>
        <v>79450</v>
      </c>
      <c r="R21" s="16">
        <f>'[4]ПР4 Показатель Исп объемов АПП'!H20</f>
        <v>32530</v>
      </c>
      <c r="S21" s="21">
        <f t="shared" si="5"/>
        <v>112.58963240087294</v>
      </c>
      <c r="T21" s="21">
        <f t="shared" si="5"/>
        <v>76.779645015105729</v>
      </c>
      <c r="U21" s="27">
        <f t="shared" si="6"/>
        <v>0</v>
      </c>
      <c r="V21" s="5">
        <f t="shared" si="8"/>
        <v>0.94684638707989333</v>
      </c>
      <c r="W21" s="5">
        <f t="shared" si="0"/>
        <v>0</v>
      </c>
      <c r="X21" s="5">
        <f t="shared" si="0"/>
        <v>0.94684638707989333</v>
      </c>
      <c r="Y21" s="5">
        <f t="shared" si="7"/>
        <v>0.94684638707989333</v>
      </c>
    </row>
    <row r="22" spans="1:25" ht="15.75" x14ac:dyDescent="0.25">
      <c r="A22" s="2">
        <v>16</v>
      </c>
      <c r="B22" s="3" t="s">
        <v>19</v>
      </c>
      <c r="C22" s="10">
        <f>[1]V_МО_21_нов!D45</f>
        <v>183132</v>
      </c>
      <c r="D22" s="10">
        <f>[1]V_МО_21_нов!AO45</f>
        <v>108146</v>
      </c>
      <c r="E22" s="11">
        <f t="shared" si="1"/>
        <v>15261</v>
      </c>
      <c r="F22" s="11">
        <f t="shared" si="1"/>
        <v>9012</v>
      </c>
      <c r="G22" s="16">
        <f>[2]Лист1!G22</f>
        <v>18987</v>
      </c>
      <c r="H22" s="16">
        <f>[2]Лист1!H22</f>
        <v>6709</v>
      </c>
      <c r="I22" s="10">
        <f>[3]V_МО____нов!D45</f>
        <v>194945</v>
      </c>
      <c r="J22" s="10">
        <f>[3]V_МО____нов!AP45</f>
        <v>99474</v>
      </c>
      <c r="K22" s="16">
        <f t="shared" si="2"/>
        <v>178700</v>
      </c>
      <c r="L22" s="16">
        <f t="shared" si="2"/>
        <v>91185</v>
      </c>
      <c r="M22" s="11">
        <f t="shared" si="3"/>
        <v>180109</v>
      </c>
      <c r="N22" s="11">
        <f t="shared" si="3"/>
        <v>56173</v>
      </c>
      <c r="O22" s="19">
        <f t="shared" si="4"/>
        <v>193961</v>
      </c>
      <c r="P22" s="19">
        <f t="shared" si="4"/>
        <v>100197</v>
      </c>
      <c r="Q22" s="16">
        <f>'[4]ПР4 Показатель Исп объемов АПП'!G21</f>
        <v>199096</v>
      </c>
      <c r="R22" s="16">
        <f>'[4]ПР4 Показатель Исп объемов АПП'!H21</f>
        <v>62882</v>
      </c>
      <c r="S22" s="21">
        <f t="shared" si="5"/>
        <v>102.64743943370058</v>
      </c>
      <c r="T22" s="21">
        <f t="shared" si="5"/>
        <v>62.758366018942681</v>
      </c>
      <c r="U22" s="27">
        <f t="shared" si="6"/>
        <v>0</v>
      </c>
      <c r="V22" s="5">
        <f t="shared" si="8"/>
        <v>0.82702902726321637</v>
      </c>
      <c r="W22" s="5">
        <f t="shared" si="0"/>
        <v>0</v>
      </c>
      <c r="X22" s="5">
        <f t="shared" si="0"/>
        <v>0.82702902726321637</v>
      </c>
      <c r="Y22" s="5">
        <f t="shared" si="7"/>
        <v>0.82702902726321637</v>
      </c>
    </row>
    <row r="23" spans="1:25" ht="15.75" x14ac:dyDescent="0.25">
      <c r="A23" s="2">
        <v>17</v>
      </c>
      <c r="B23" s="3" t="s">
        <v>20</v>
      </c>
      <c r="C23" s="10">
        <f>[1]V_МО_21_нов!D46</f>
        <v>56716</v>
      </c>
      <c r="D23" s="10">
        <f>[1]V_МО_21_нов!AO46</f>
        <v>48289</v>
      </c>
      <c r="E23" s="11">
        <f t="shared" si="1"/>
        <v>4726</v>
      </c>
      <c r="F23" s="11">
        <f t="shared" si="1"/>
        <v>4024</v>
      </c>
      <c r="G23" s="16">
        <f>[2]Лист1!G23</f>
        <v>7124</v>
      </c>
      <c r="H23" s="16">
        <f>[2]Лист1!H23</f>
        <v>2898</v>
      </c>
      <c r="I23" s="10">
        <f>[3]V_МО____нов!D46</f>
        <v>89183</v>
      </c>
      <c r="J23" s="10">
        <f>[3]V_МО____нов!AP46</f>
        <v>52123</v>
      </c>
      <c r="K23" s="16">
        <f t="shared" si="2"/>
        <v>81751</v>
      </c>
      <c r="L23" s="16">
        <f t="shared" si="2"/>
        <v>47779</v>
      </c>
      <c r="M23" s="11">
        <f t="shared" si="3"/>
        <v>81027</v>
      </c>
      <c r="N23" s="11">
        <f t="shared" si="3"/>
        <v>25472</v>
      </c>
      <c r="O23" s="19">
        <f t="shared" si="4"/>
        <v>86477</v>
      </c>
      <c r="P23" s="19">
        <f t="shared" si="4"/>
        <v>51803</v>
      </c>
      <c r="Q23" s="16">
        <f>'[4]ПР4 Показатель Исп объемов АПП'!G22</f>
        <v>88151</v>
      </c>
      <c r="R23" s="16">
        <f>'[4]ПР4 Показатель Исп объемов АПП'!H22</f>
        <v>28370</v>
      </c>
      <c r="S23" s="21">
        <f t="shared" si="5"/>
        <v>101.9357748303017</v>
      </c>
      <c r="T23" s="21">
        <f t="shared" si="5"/>
        <v>54.765168040460978</v>
      </c>
      <c r="U23" s="27">
        <f t="shared" si="6"/>
        <v>0</v>
      </c>
      <c r="V23" s="5">
        <f t="shared" si="8"/>
        <v>0.78350471435381341</v>
      </c>
      <c r="W23" s="5">
        <f t="shared" si="0"/>
        <v>0</v>
      </c>
      <c r="X23" s="5">
        <f t="shared" si="0"/>
        <v>0.78350471435381341</v>
      </c>
      <c r="Y23" s="5">
        <f t="shared" si="7"/>
        <v>0.78350471435381341</v>
      </c>
    </row>
    <row r="24" spans="1:25" ht="31.5" x14ac:dyDescent="0.25">
      <c r="A24" s="2">
        <v>18</v>
      </c>
      <c r="B24" s="3" t="s">
        <v>21</v>
      </c>
      <c r="C24" s="10">
        <f>[1]V_МО_21_нов!D47</f>
        <v>139108</v>
      </c>
      <c r="D24" s="10">
        <f>[1]V_МО_21_нов!AO47</f>
        <v>79864</v>
      </c>
      <c r="E24" s="11">
        <f t="shared" si="1"/>
        <v>11592</v>
      </c>
      <c r="F24" s="11">
        <f t="shared" si="1"/>
        <v>6655</v>
      </c>
      <c r="G24" s="16">
        <f>[2]Лист1!G24</f>
        <v>15056</v>
      </c>
      <c r="H24" s="16">
        <f>[2]Лист1!H24</f>
        <v>7201</v>
      </c>
      <c r="I24" s="10">
        <f>[3]V_МО____нов!D47</f>
        <v>125941</v>
      </c>
      <c r="J24" s="10">
        <f>[3]V_МО____нов!AP47</f>
        <v>102445</v>
      </c>
      <c r="K24" s="16">
        <f t="shared" si="2"/>
        <v>115446</v>
      </c>
      <c r="L24" s="16">
        <f t="shared" si="2"/>
        <v>93908</v>
      </c>
      <c r="M24" s="11">
        <f t="shared" si="3"/>
        <v>125953</v>
      </c>
      <c r="N24" s="11">
        <f t="shared" si="3"/>
        <v>62607</v>
      </c>
      <c r="O24" s="19">
        <f t="shared" si="4"/>
        <v>127038</v>
      </c>
      <c r="P24" s="19">
        <f t="shared" si="4"/>
        <v>100563</v>
      </c>
      <c r="Q24" s="16">
        <f>'[4]ПР4 Показатель Исп объемов АПП'!G23</f>
        <v>141009</v>
      </c>
      <c r="R24" s="16">
        <f>'[4]ПР4 Показатель Исп объемов АПП'!H23</f>
        <v>69808</v>
      </c>
      <c r="S24" s="21">
        <f t="shared" si="5"/>
        <v>110.99749681197753</v>
      </c>
      <c r="T24" s="21">
        <f t="shared" si="5"/>
        <v>69.417181269452982</v>
      </c>
      <c r="U24" s="27">
        <f t="shared" si="6"/>
        <v>0</v>
      </c>
      <c r="V24" s="5">
        <f t="shared" si="8"/>
        <v>0.90207339040715251</v>
      </c>
      <c r="W24" s="5">
        <f t="shared" si="0"/>
        <v>0</v>
      </c>
      <c r="X24" s="5">
        <f t="shared" si="0"/>
        <v>0.90207339040715251</v>
      </c>
      <c r="Y24" s="5">
        <f t="shared" si="7"/>
        <v>0.90207339040715251</v>
      </c>
    </row>
    <row r="25" spans="1:25" ht="15.75" x14ac:dyDescent="0.25">
      <c r="A25" s="2">
        <v>19</v>
      </c>
      <c r="B25" s="3" t="s">
        <v>22</v>
      </c>
      <c r="C25" s="10">
        <f>[1]V_МО_21_нов!D48</f>
        <v>44867</v>
      </c>
      <c r="D25" s="10">
        <f>[1]V_МО_21_нов!AO48</f>
        <v>23730</v>
      </c>
      <c r="E25" s="11">
        <f t="shared" si="1"/>
        <v>3739</v>
      </c>
      <c r="F25" s="11">
        <f t="shared" si="1"/>
        <v>1978</v>
      </c>
      <c r="G25" s="16">
        <f>[2]Лист1!G25</f>
        <v>5461</v>
      </c>
      <c r="H25" s="16">
        <f>[2]Лист1!H25</f>
        <v>1341</v>
      </c>
      <c r="I25" s="10">
        <f>[3]V_МО____нов!D48</f>
        <v>40902</v>
      </c>
      <c r="J25" s="10">
        <f>[3]V_МО____нов!AP48</f>
        <v>24810</v>
      </c>
      <c r="K25" s="16">
        <f t="shared" si="2"/>
        <v>37494</v>
      </c>
      <c r="L25" s="16">
        <f t="shared" si="2"/>
        <v>22743</v>
      </c>
      <c r="M25" s="11">
        <f t="shared" si="3"/>
        <v>40857</v>
      </c>
      <c r="N25" s="11">
        <f t="shared" si="3"/>
        <v>10826</v>
      </c>
      <c r="O25" s="19">
        <f t="shared" si="4"/>
        <v>41233</v>
      </c>
      <c r="P25" s="19">
        <f t="shared" si="4"/>
        <v>24721</v>
      </c>
      <c r="Q25" s="16">
        <f>'[4]ПР4 Показатель Исп объемов АПП'!G24</f>
        <v>46318</v>
      </c>
      <c r="R25" s="16">
        <f>'[4]ПР4 Показатель Исп объемов АПП'!H24</f>
        <v>12167</v>
      </c>
      <c r="S25" s="21">
        <f t="shared" si="5"/>
        <v>112.33235515242646</v>
      </c>
      <c r="T25" s="21">
        <f t="shared" si="5"/>
        <v>49.217264673759153</v>
      </c>
      <c r="U25" s="27">
        <f t="shared" si="6"/>
        <v>0</v>
      </c>
      <c r="V25" s="5">
        <f t="shared" si="8"/>
        <v>0.80774809913092804</v>
      </c>
      <c r="W25" s="5">
        <f t="shared" si="0"/>
        <v>0</v>
      </c>
      <c r="X25" s="5">
        <f t="shared" si="0"/>
        <v>0.80774809913092804</v>
      </c>
      <c r="Y25" s="5">
        <f t="shared" si="7"/>
        <v>0.80774809913092804</v>
      </c>
    </row>
    <row r="26" spans="1:25" ht="15.75" x14ac:dyDescent="0.25">
      <c r="A26" s="2">
        <v>20</v>
      </c>
      <c r="B26" s="3" t="s">
        <v>23</v>
      </c>
      <c r="C26" s="10">
        <f>[1]V_МО_21_нов!D49</f>
        <v>68744</v>
      </c>
      <c r="D26" s="10">
        <f>[1]V_МО_21_нов!AO49</f>
        <v>22010</v>
      </c>
      <c r="E26" s="11">
        <f t="shared" si="1"/>
        <v>5729</v>
      </c>
      <c r="F26" s="11">
        <f t="shared" si="1"/>
        <v>1834</v>
      </c>
      <c r="G26" s="16">
        <f>[2]Лист1!G26</f>
        <v>5371</v>
      </c>
      <c r="H26" s="16">
        <f>[2]Лист1!H26</f>
        <v>2202</v>
      </c>
      <c r="I26" s="10">
        <f>[3]V_МО____нов!D49</f>
        <v>61220</v>
      </c>
      <c r="J26" s="10">
        <f>[3]V_МО____нов!AP49</f>
        <v>27886</v>
      </c>
      <c r="K26" s="16">
        <f t="shared" si="2"/>
        <v>56118</v>
      </c>
      <c r="L26" s="16">
        <f t="shared" si="2"/>
        <v>25562</v>
      </c>
      <c r="M26" s="11">
        <f t="shared" si="3"/>
        <v>59680</v>
      </c>
      <c r="N26" s="11">
        <f t="shared" si="3"/>
        <v>18672</v>
      </c>
      <c r="O26" s="19">
        <f t="shared" si="4"/>
        <v>61847</v>
      </c>
      <c r="P26" s="19">
        <f t="shared" si="4"/>
        <v>27396</v>
      </c>
      <c r="Q26" s="16">
        <f>'[4]ПР4 Показатель Исп объемов АПП'!G25</f>
        <v>65051</v>
      </c>
      <c r="R26" s="16">
        <f>'[4]ПР4 Показатель Исп объемов АПП'!H25</f>
        <v>20874</v>
      </c>
      <c r="S26" s="21">
        <f t="shared" si="5"/>
        <v>105.18052613708022</v>
      </c>
      <c r="T26" s="21">
        <f t="shared" si="5"/>
        <v>76.193604905825666</v>
      </c>
      <c r="U26" s="27">
        <f t="shared" si="6"/>
        <v>0</v>
      </c>
      <c r="V26" s="5">
        <f t="shared" si="8"/>
        <v>0.90687065521452948</v>
      </c>
      <c r="W26" s="5">
        <f t="shared" si="0"/>
        <v>0</v>
      </c>
      <c r="X26" s="5">
        <f t="shared" si="0"/>
        <v>0.90687065521452948</v>
      </c>
      <c r="Y26" s="5">
        <f t="shared" si="7"/>
        <v>0.90687065521452948</v>
      </c>
    </row>
    <row r="27" spans="1:25" ht="15.75" x14ac:dyDescent="0.25">
      <c r="A27" s="2">
        <v>21</v>
      </c>
      <c r="B27" s="3" t="s">
        <v>24</v>
      </c>
      <c r="C27" s="10">
        <f>[1]V_МО_21_нов!D50</f>
        <v>184955</v>
      </c>
      <c r="D27" s="10">
        <f>[1]V_МО_21_нов!AO50</f>
        <v>83346</v>
      </c>
      <c r="E27" s="11">
        <f t="shared" si="1"/>
        <v>15413</v>
      </c>
      <c r="F27" s="11">
        <f t="shared" si="1"/>
        <v>6946</v>
      </c>
      <c r="G27" s="16">
        <f>[2]Лист1!G27</f>
        <v>24901</v>
      </c>
      <c r="H27" s="16">
        <f>[2]Лист1!H27</f>
        <v>10741</v>
      </c>
      <c r="I27" s="10">
        <f>[3]V_МО____нов!D50</f>
        <v>232517</v>
      </c>
      <c r="J27" s="10">
        <f>[3]V_МО____нов!AP50</f>
        <v>93969</v>
      </c>
      <c r="K27" s="16">
        <f t="shared" si="2"/>
        <v>213141</v>
      </c>
      <c r="L27" s="16">
        <f t="shared" si="2"/>
        <v>86138</v>
      </c>
      <c r="M27" s="11">
        <f t="shared" si="3"/>
        <v>232475</v>
      </c>
      <c r="N27" s="11">
        <f t="shared" si="3"/>
        <v>64511</v>
      </c>
      <c r="O27" s="19">
        <f t="shared" si="4"/>
        <v>228554</v>
      </c>
      <c r="P27" s="19">
        <f t="shared" si="4"/>
        <v>93084</v>
      </c>
      <c r="Q27" s="16">
        <f>'[4]ПР4 Показатель Исп объемов АПП'!G26</f>
        <v>257376</v>
      </c>
      <c r="R27" s="16">
        <f>'[4]ПР4 Показатель Исп объемов АПП'!H26</f>
        <v>75252</v>
      </c>
      <c r="S27" s="21">
        <f t="shared" si="5"/>
        <v>112.61058655722498</v>
      </c>
      <c r="T27" s="21">
        <f t="shared" si="5"/>
        <v>80.843109449529464</v>
      </c>
      <c r="U27" s="27">
        <f t="shared" si="6"/>
        <v>0</v>
      </c>
      <c r="V27" s="5">
        <f t="shared" si="8"/>
        <v>0.9672684800337723</v>
      </c>
      <c r="W27" s="5">
        <f t="shared" si="0"/>
        <v>0</v>
      </c>
      <c r="X27" s="5">
        <f t="shared" si="0"/>
        <v>0.9672684800337723</v>
      </c>
      <c r="Y27" s="5">
        <f t="shared" si="7"/>
        <v>0.9672684800337723</v>
      </c>
    </row>
    <row r="28" spans="1:25" ht="15.75" x14ac:dyDescent="0.25">
      <c r="A28" s="2">
        <v>22</v>
      </c>
      <c r="B28" s="3" t="s">
        <v>25</v>
      </c>
      <c r="C28" s="10">
        <f>[1]V_МО_21_нов!D51</f>
        <v>44410</v>
      </c>
      <c r="D28" s="10">
        <f>[1]V_МО_21_нов!AO51</f>
        <v>21319</v>
      </c>
      <c r="E28" s="11">
        <f t="shared" si="1"/>
        <v>3701</v>
      </c>
      <c r="F28" s="11">
        <f t="shared" si="1"/>
        <v>1777</v>
      </c>
      <c r="G28" s="16">
        <f>[2]Лист1!G28</f>
        <v>6090</v>
      </c>
      <c r="H28" s="16">
        <f>[2]Лист1!H28</f>
        <v>1292</v>
      </c>
      <c r="I28" s="10">
        <f>[3]V_МО____нов!D51</f>
        <v>37369</v>
      </c>
      <c r="J28" s="10">
        <f>[3]V_МО____нов!AP51</f>
        <v>25054</v>
      </c>
      <c r="K28" s="16">
        <f t="shared" si="2"/>
        <v>34255</v>
      </c>
      <c r="L28" s="16">
        <f t="shared" si="2"/>
        <v>22966</v>
      </c>
      <c r="M28" s="11">
        <f t="shared" si="3"/>
        <v>35891</v>
      </c>
      <c r="N28" s="11">
        <f t="shared" si="3"/>
        <v>11967</v>
      </c>
      <c r="O28" s="19">
        <f t="shared" si="4"/>
        <v>37956</v>
      </c>
      <c r="P28" s="19">
        <f t="shared" si="4"/>
        <v>24743</v>
      </c>
      <c r="Q28" s="16">
        <f>'[4]ПР4 Показатель Исп объемов АПП'!G27</f>
        <v>41981</v>
      </c>
      <c r="R28" s="16">
        <f>'[4]ПР4 Показатель Исп объемов АПП'!H27</f>
        <v>13259</v>
      </c>
      <c r="S28" s="21">
        <f t="shared" si="5"/>
        <v>110.60438402360629</v>
      </c>
      <c r="T28" s="21">
        <f t="shared" si="5"/>
        <v>53.586873055005455</v>
      </c>
      <c r="U28" s="27">
        <f t="shared" si="6"/>
        <v>0</v>
      </c>
      <c r="V28" s="5">
        <f t="shared" si="8"/>
        <v>0.82095628539305865</v>
      </c>
      <c r="W28" s="5">
        <f t="shared" si="0"/>
        <v>0</v>
      </c>
      <c r="X28" s="5">
        <f t="shared" si="0"/>
        <v>0.82095628539305865</v>
      </c>
      <c r="Y28" s="5">
        <f t="shared" si="7"/>
        <v>0.82095628539305865</v>
      </c>
    </row>
    <row r="29" spans="1:25" ht="31.5" x14ac:dyDescent="0.25">
      <c r="A29" s="2">
        <v>23</v>
      </c>
      <c r="B29" s="3" t="s">
        <v>26</v>
      </c>
      <c r="C29" s="10">
        <f>[1]V_МО_21_нов!$D$65</f>
        <v>151327</v>
      </c>
      <c r="D29" s="10">
        <f>[1]V_МО_21_нов!$AO$65</f>
        <v>84466</v>
      </c>
      <c r="E29" s="11">
        <f t="shared" si="1"/>
        <v>12611</v>
      </c>
      <c r="F29" s="11">
        <f t="shared" si="1"/>
        <v>7039</v>
      </c>
      <c r="G29" s="16">
        <f>[2]Лист1!G29</f>
        <v>13472</v>
      </c>
      <c r="H29" s="16">
        <f>[2]Лист1!H29</f>
        <v>6733</v>
      </c>
      <c r="I29" s="10">
        <f>[3]V_МО____нов!$D$63</f>
        <v>128695</v>
      </c>
      <c r="J29" s="10">
        <f>[3]V_МО____нов!$AP$63</f>
        <v>92946</v>
      </c>
      <c r="K29" s="16">
        <f t="shared" si="2"/>
        <v>117970</v>
      </c>
      <c r="L29" s="16">
        <f t="shared" si="2"/>
        <v>85201</v>
      </c>
      <c r="M29" s="11">
        <f t="shared" si="3"/>
        <v>118470</v>
      </c>
      <c r="N29" s="11">
        <f t="shared" si="3"/>
        <v>49087</v>
      </c>
      <c r="O29" s="19">
        <f t="shared" si="4"/>
        <v>130581</v>
      </c>
      <c r="P29" s="19">
        <f t="shared" si="4"/>
        <v>92240</v>
      </c>
      <c r="Q29" s="16">
        <f>'[4]ПР4 Показатель Исп объемов АПП'!G28</f>
        <v>131942</v>
      </c>
      <c r="R29" s="16">
        <f>'[4]ПР4 Показатель Исп объемов АПП'!H28</f>
        <v>55820</v>
      </c>
      <c r="S29" s="21">
        <f t="shared" si="5"/>
        <v>101.04226495431953</v>
      </c>
      <c r="T29" s="21">
        <f t="shared" si="5"/>
        <v>60.516045099739813</v>
      </c>
      <c r="U29" s="27">
        <f t="shared" si="6"/>
        <v>0</v>
      </c>
      <c r="V29" s="5">
        <f t="shared" si="8"/>
        <v>0.8077915502702967</v>
      </c>
      <c r="W29" s="5">
        <f t="shared" si="0"/>
        <v>0</v>
      </c>
      <c r="X29" s="5">
        <f t="shared" si="0"/>
        <v>0.8077915502702967</v>
      </c>
      <c r="Y29" s="5">
        <f t="shared" si="7"/>
        <v>0.8077915502702967</v>
      </c>
    </row>
    <row r="30" spans="1:25" ht="15.75" x14ac:dyDescent="0.25">
      <c r="A30" s="2">
        <v>24</v>
      </c>
      <c r="B30" s="3" t="s">
        <v>27</v>
      </c>
      <c r="C30" s="10">
        <f>[1]V_МО_21_нов!$D$66</f>
        <v>1320</v>
      </c>
      <c r="D30" s="10">
        <f>[1]V_МО_21_нов!$AO$66</f>
        <v>37</v>
      </c>
      <c r="E30" s="11">
        <f t="shared" si="1"/>
        <v>110</v>
      </c>
      <c r="F30" s="11">
        <f t="shared" si="1"/>
        <v>3</v>
      </c>
      <c r="G30" s="16">
        <f>[2]Лист1!G30</f>
        <v>64</v>
      </c>
      <c r="H30" s="16">
        <f>[2]Лист1!H30</f>
        <v>2</v>
      </c>
      <c r="I30" s="10">
        <f>[3]V_МО____нов!$D$64</f>
        <v>1522</v>
      </c>
      <c r="J30" s="10">
        <f>[3]V_МО____нов!$AP$64</f>
        <v>1277</v>
      </c>
      <c r="K30" s="16">
        <f t="shared" si="2"/>
        <v>1395</v>
      </c>
      <c r="L30" s="16">
        <f t="shared" si="2"/>
        <v>1171</v>
      </c>
      <c r="M30" s="11">
        <f t="shared" si="3"/>
        <v>664</v>
      </c>
      <c r="N30" s="11">
        <f t="shared" si="3"/>
        <v>17</v>
      </c>
      <c r="O30" s="19">
        <f t="shared" si="4"/>
        <v>1505</v>
      </c>
      <c r="P30" s="19">
        <f t="shared" si="4"/>
        <v>1174</v>
      </c>
      <c r="Q30" s="16">
        <f>'[4]ПР4 Показатель Исп объемов АПП'!G29</f>
        <v>728</v>
      </c>
      <c r="R30" s="16">
        <f>'[4]ПР4 Показатель Исп объемов АПП'!H29</f>
        <v>19</v>
      </c>
      <c r="S30" s="21">
        <f t="shared" si="5"/>
        <v>48.372093023255815</v>
      </c>
      <c r="T30" s="21">
        <f t="shared" si="5"/>
        <v>1.6183986371379897</v>
      </c>
      <c r="U30" s="27">
        <f t="shared" si="6"/>
        <v>0</v>
      </c>
      <c r="V30" s="5">
        <f t="shared" si="8"/>
        <v>0.24995245830196905</v>
      </c>
      <c r="W30" s="5">
        <f t="shared" si="0"/>
        <v>0</v>
      </c>
      <c r="X30" s="5">
        <f t="shared" si="0"/>
        <v>0.24995245830196905</v>
      </c>
      <c r="Y30" s="5">
        <f t="shared" si="7"/>
        <v>0.24995245830196905</v>
      </c>
    </row>
    <row r="31" spans="1:25" ht="31.5" x14ac:dyDescent="0.25">
      <c r="A31" s="2">
        <v>25</v>
      </c>
      <c r="B31" s="3" t="s">
        <v>28</v>
      </c>
      <c r="C31" s="10">
        <f>[1]V_МО_21_нов!$D$69</f>
        <v>32155</v>
      </c>
      <c r="D31" s="10">
        <f>[1]V_МО_21_нов!$AO$69</f>
        <v>26715</v>
      </c>
      <c r="E31" s="11">
        <f t="shared" si="1"/>
        <v>2680</v>
      </c>
      <c r="F31" s="11">
        <f t="shared" si="1"/>
        <v>2226</v>
      </c>
      <c r="G31" s="16">
        <f>[2]Лист1!G31</f>
        <v>4295</v>
      </c>
      <c r="H31" s="16">
        <f>[2]Лист1!H31</f>
        <v>522</v>
      </c>
      <c r="I31" s="10">
        <f>[3]V_МО____нов!$D$67</f>
        <v>65799</v>
      </c>
      <c r="J31" s="10">
        <f>[3]V_МО____нов!$AP$67</f>
        <v>30019</v>
      </c>
      <c r="K31" s="16">
        <f t="shared" si="2"/>
        <v>60316</v>
      </c>
      <c r="L31" s="16">
        <f t="shared" si="2"/>
        <v>27517</v>
      </c>
      <c r="M31" s="11">
        <f t="shared" si="3"/>
        <v>63375</v>
      </c>
      <c r="N31" s="11">
        <f t="shared" si="3"/>
        <v>7742</v>
      </c>
      <c r="O31" s="19">
        <f t="shared" si="4"/>
        <v>62996</v>
      </c>
      <c r="P31" s="19">
        <f t="shared" si="4"/>
        <v>29743</v>
      </c>
      <c r="Q31" s="16">
        <f>'[4]ПР4 Показатель Исп объемов АПП'!G30</f>
        <v>67670</v>
      </c>
      <c r="R31" s="16">
        <f>'[4]ПР4 Показатель Исп объемов АПП'!H30</f>
        <v>8264</v>
      </c>
      <c r="S31" s="21">
        <f t="shared" si="5"/>
        <v>107.41951869959998</v>
      </c>
      <c r="T31" s="21">
        <f t="shared" si="5"/>
        <v>27.784688834347577</v>
      </c>
      <c r="U31" s="27">
        <f t="shared" si="6"/>
        <v>0</v>
      </c>
      <c r="V31" s="5">
        <f t="shared" si="8"/>
        <v>0.67602103766973787</v>
      </c>
      <c r="W31" s="5">
        <f t="shared" si="0"/>
        <v>0</v>
      </c>
      <c r="X31" s="5">
        <f t="shared" si="0"/>
        <v>0.67602103766973787</v>
      </c>
      <c r="Y31" s="5">
        <f t="shared" si="7"/>
        <v>0.67602103766973787</v>
      </c>
    </row>
    <row r="32" spans="1:25" ht="15.75" x14ac:dyDescent="0.25">
      <c r="A32" s="2">
        <v>26</v>
      </c>
      <c r="B32" s="3" t="s">
        <v>29</v>
      </c>
      <c r="C32" s="10">
        <f>[1]V_МО_21_нов!$D$73</f>
        <v>39592</v>
      </c>
      <c r="D32" s="10">
        <f>[1]V_МО_21_нов!$AO$73</f>
        <v>34197</v>
      </c>
      <c r="E32" s="11">
        <f t="shared" si="1"/>
        <v>3299</v>
      </c>
      <c r="F32" s="11">
        <f t="shared" si="1"/>
        <v>2850</v>
      </c>
      <c r="G32" s="16">
        <f>[2]Лист1!G32</f>
        <v>4433</v>
      </c>
      <c r="H32" s="16">
        <f>[2]Лист1!H32</f>
        <v>2983</v>
      </c>
      <c r="I32" s="10">
        <f>[3]V_МО____нов!$D$70</f>
        <v>32300</v>
      </c>
      <c r="J32" s="10">
        <f>[3]V_МО____нов!$AP$70</f>
        <v>28166</v>
      </c>
      <c r="K32" s="16">
        <f t="shared" si="2"/>
        <v>29608</v>
      </c>
      <c r="L32" s="16">
        <f t="shared" si="2"/>
        <v>25819</v>
      </c>
      <c r="M32" s="11">
        <f t="shared" si="3"/>
        <v>32391</v>
      </c>
      <c r="N32" s="11">
        <f t="shared" si="3"/>
        <v>27289</v>
      </c>
      <c r="O32" s="19">
        <f t="shared" si="4"/>
        <v>32907</v>
      </c>
      <c r="P32" s="19">
        <f t="shared" si="4"/>
        <v>28669</v>
      </c>
      <c r="Q32" s="16">
        <f>'[4]ПР4 Показатель Исп объемов АПП'!G31</f>
        <v>36824</v>
      </c>
      <c r="R32" s="16">
        <f>'[4]ПР4 Показатель Исп объемов АПП'!H31</f>
        <v>30272</v>
      </c>
      <c r="S32" s="21">
        <f t="shared" si="5"/>
        <v>111.90324247120674</v>
      </c>
      <c r="T32" s="21">
        <f t="shared" si="5"/>
        <v>105.59140535072726</v>
      </c>
      <c r="U32" s="27">
        <f t="shared" si="6"/>
        <v>1</v>
      </c>
      <c r="V32" s="5">
        <f t="shared" si="8"/>
        <v>0</v>
      </c>
      <c r="W32" s="5">
        <f t="shared" si="0"/>
        <v>1</v>
      </c>
      <c r="X32" s="5">
        <f t="shared" si="0"/>
        <v>0</v>
      </c>
      <c r="Y32" s="5">
        <f t="shared" si="7"/>
        <v>1</v>
      </c>
    </row>
    <row r="33" spans="1:25" ht="15.75" x14ac:dyDescent="0.25">
      <c r="A33" s="4"/>
      <c r="B33" s="4" t="s">
        <v>39</v>
      </c>
      <c r="C33" s="12">
        <f>SUM(C7:C32)</f>
        <v>3252251</v>
      </c>
      <c r="D33" s="12">
        <f>SUM(D7:D32)</f>
        <v>1666435</v>
      </c>
      <c r="E33" s="13">
        <f t="shared" ref="E33:P33" si="9">SUM(E7:E32)</f>
        <v>271020</v>
      </c>
      <c r="F33" s="13">
        <f t="shared" si="9"/>
        <v>138872</v>
      </c>
      <c r="G33" s="17">
        <f t="shared" si="9"/>
        <v>319786</v>
      </c>
      <c r="H33" s="17">
        <f t="shared" si="9"/>
        <v>140251</v>
      </c>
      <c r="I33" s="12">
        <f>SUM(I7:I32)</f>
        <v>3142763</v>
      </c>
      <c r="J33" s="12">
        <f t="shared" si="9"/>
        <v>1647509</v>
      </c>
      <c r="K33" s="17">
        <f t="shared" si="9"/>
        <v>2880866</v>
      </c>
      <c r="L33" s="17">
        <f t="shared" si="9"/>
        <v>1510216</v>
      </c>
      <c r="M33" s="13">
        <f t="shared" si="9"/>
        <v>3079040</v>
      </c>
      <c r="N33" s="13">
        <f t="shared" si="9"/>
        <v>1156586</v>
      </c>
      <c r="O33" s="22">
        <f t="shared" si="9"/>
        <v>3151886</v>
      </c>
      <c r="P33" s="22">
        <f t="shared" si="9"/>
        <v>1649088</v>
      </c>
      <c r="Q33" s="16">
        <f t="shared" ref="Q33:R33" si="10">G33+M33</f>
        <v>3398826</v>
      </c>
      <c r="R33" s="16">
        <f t="shared" si="10"/>
        <v>1296837</v>
      </c>
      <c r="S33" s="23">
        <f t="shared" si="5"/>
        <v>107.83467422362357</v>
      </c>
      <c r="T33" s="23">
        <f t="shared" si="5"/>
        <v>78.639648096402368</v>
      </c>
      <c r="U33" s="7">
        <f t="shared" si="6"/>
        <v>0</v>
      </c>
      <c r="V33" s="8">
        <f t="shared" si="8"/>
        <v>0.9323716116001296</v>
      </c>
      <c r="W33" s="8">
        <f t="shared" ref="W33:X33" si="11">IF(U33&gt;1,1,U33)</f>
        <v>0</v>
      </c>
      <c r="X33" s="8">
        <f t="shared" si="11"/>
        <v>0.9323716116001296</v>
      </c>
      <c r="Y33" s="8">
        <f t="shared" si="7"/>
        <v>0.9323716116001296</v>
      </c>
    </row>
    <row r="36" spans="1:25" x14ac:dyDescent="0.25">
      <c r="K36" s="20" t="s">
        <v>47</v>
      </c>
      <c r="M36" t="s">
        <v>48</v>
      </c>
      <c r="O36" s="20" t="s">
        <v>46</v>
      </c>
    </row>
    <row r="37" spans="1:25" ht="15.75" x14ac:dyDescent="0.25">
      <c r="B37" s="3" t="s">
        <v>4</v>
      </c>
      <c r="C37" s="30"/>
      <c r="D37" s="30"/>
      <c r="E37" s="30"/>
      <c r="F37" s="30"/>
      <c r="G37" s="30"/>
      <c r="H37" s="30"/>
      <c r="I37" s="30"/>
      <c r="J37" s="30"/>
      <c r="K37" s="28">
        <v>630060</v>
      </c>
      <c r="L37" s="28">
        <f>K37-K7</f>
        <v>52364</v>
      </c>
      <c r="M37" s="29">
        <v>342857</v>
      </c>
      <c r="N37" s="29">
        <f>M37-L7</f>
        <v>-6763</v>
      </c>
      <c r="O37" s="20">
        <v>26034</v>
      </c>
    </row>
    <row r="38" spans="1:25" ht="15.75" x14ac:dyDescent="0.25">
      <c r="B38" s="3" t="s">
        <v>5</v>
      </c>
      <c r="C38" s="30"/>
      <c r="D38" s="30"/>
      <c r="E38" s="30"/>
      <c r="F38" s="30"/>
      <c r="G38" s="30"/>
      <c r="H38" s="30"/>
      <c r="I38" s="30"/>
      <c r="J38" s="30"/>
      <c r="K38" s="28">
        <v>442990</v>
      </c>
      <c r="L38" s="28">
        <f t="shared" ref="L38:L62" si="12">K38-K8</f>
        <v>36916</v>
      </c>
      <c r="M38" s="29">
        <v>132374</v>
      </c>
      <c r="N38" s="29">
        <f t="shared" ref="N38:N62" si="13">M38-L8</f>
        <v>-3769</v>
      </c>
      <c r="O38" s="20">
        <v>1997</v>
      </c>
    </row>
    <row r="39" spans="1:25" ht="31.5" x14ac:dyDescent="0.25">
      <c r="B39" s="3" t="s">
        <v>6</v>
      </c>
      <c r="C39" s="30"/>
      <c r="D39" s="30"/>
      <c r="E39" s="30"/>
      <c r="F39" s="30"/>
      <c r="G39" s="30"/>
      <c r="H39" s="30"/>
      <c r="I39" s="30"/>
      <c r="J39" s="30"/>
      <c r="K39" s="28">
        <v>110828</v>
      </c>
      <c r="L39" s="28">
        <f t="shared" si="12"/>
        <v>7563</v>
      </c>
      <c r="M39" s="29">
        <v>33535</v>
      </c>
      <c r="N39" s="29">
        <f t="shared" si="13"/>
        <v>1508</v>
      </c>
      <c r="O39" s="20">
        <v>37491</v>
      </c>
    </row>
    <row r="40" spans="1:25" ht="31.5" x14ac:dyDescent="0.25">
      <c r="B40" s="3" t="s">
        <v>7</v>
      </c>
      <c r="C40" s="30"/>
      <c r="D40" s="30"/>
      <c r="E40" s="30"/>
      <c r="F40" s="30"/>
      <c r="G40" s="30"/>
      <c r="H40" s="30"/>
      <c r="I40" s="30"/>
      <c r="J40" s="31"/>
      <c r="K40" s="28">
        <v>211243</v>
      </c>
      <c r="L40" s="28">
        <f t="shared" si="12"/>
        <v>14458</v>
      </c>
      <c r="M40" s="29">
        <v>52959</v>
      </c>
      <c r="N40" s="29">
        <f t="shared" si="13"/>
        <v>-41636</v>
      </c>
      <c r="O40" s="20">
        <v>2468</v>
      </c>
    </row>
    <row r="41" spans="1:25" ht="15.75" x14ac:dyDescent="0.25">
      <c r="B41" s="3" t="s">
        <v>8</v>
      </c>
      <c r="C41" s="30"/>
      <c r="D41" s="30"/>
      <c r="E41" s="30"/>
      <c r="F41" s="30"/>
      <c r="G41" s="30"/>
      <c r="H41" s="30"/>
      <c r="I41" s="30"/>
      <c r="J41" s="31"/>
      <c r="K41" s="28">
        <v>47320</v>
      </c>
      <c r="L41" s="28">
        <f t="shared" si="12"/>
        <v>1380</v>
      </c>
      <c r="M41" s="29">
        <v>15218</v>
      </c>
      <c r="N41" s="29">
        <f t="shared" si="13"/>
        <v>-8537</v>
      </c>
      <c r="O41" s="20">
        <v>783</v>
      </c>
    </row>
    <row r="42" spans="1:25" ht="15.75" x14ac:dyDescent="0.25">
      <c r="B42" s="3" t="s">
        <v>9</v>
      </c>
      <c r="C42" s="30"/>
      <c r="D42" s="30"/>
      <c r="E42" s="30"/>
      <c r="F42" s="30"/>
      <c r="G42" s="30"/>
      <c r="H42" s="30"/>
      <c r="I42" s="30"/>
      <c r="J42" s="31"/>
      <c r="K42" s="28">
        <v>44260</v>
      </c>
      <c r="L42" s="28">
        <f t="shared" si="12"/>
        <v>2721</v>
      </c>
      <c r="M42" s="29">
        <v>18116</v>
      </c>
      <c r="N42" s="29">
        <f t="shared" si="13"/>
        <v>-17490</v>
      </c>
      <c r="O42" s="20">
        <v>1187</v>
      </c>
    </row>
    <row r="43" spans="1:25" ht="15.75" x14ac:dyDescent="0.25">
      <c r="B43" s="3" t="s">
        <v>10</v>
      </c>
      <c r="C43" s="30"/>
      <c r="D43" s="30"/>
      <c r="E43" s="30"/>
      <c r="F43" s="30"/>
      <c r="G43" s="30"/>
      <c r="H43" s="30"/>
      <c r="I43" s="30"/>
      <c r="J43" s="31"/>
      <c r="K43" s="28">
        <v>67169</v>
      </c>
      <c r="L43" s="28">
        <f t="shared" si="12"/>
        <v>822</v>
      </c>
      <c r="M43" s="29">
        <v>27897</v>
      </c>
      <c r="N43" s="29">
        <f t="shared" si="13"/>
        <v>-14523</v>
      </c>
      <c r="O43" s="20">
        <v>685</v>
      </c>
    </row>
    <row r="44" spans="1:25" ht="15.75" x14ac:dyDescent="0.25">
      <c r="B44" s="3" t="s">
        <v>11</v>
      </c>
      <c r="C44" s="30"/>
      <c r="D44" s="30"/>
      <c r="E44" s="30"/>
      <c r="F44" s="30"/>
      <c r="G44" s="30"/>
      <c r="H44" s="30"/>
      <c r="I44" s="30"/>
      <c r="J44" s="31"/>
      <c r="K44" s="28">
        <v>117831</v>
      </c>
      <c r="L44" s="28">
        <f t="shared" si="12"/>
        <v>9819</v>
      </c>
      <c r="M44" s="29">
        <v>50584</v>
      </c>
      <c r="N44" s="29">
        <f t="shared" si="13"/>
        <v>143</v>
      </c>
      <c r="O44" s="20">
        <v>976</v>
      </c>
    </row>
    <row r="45" spans="1:25" ht="15.75" x14ac:dyDescent="0.25">
      <c r="B45" s="3" t="s">
        <v>12</v>
      </c>
      <c r="C45" s="30"/>
      <c r="D45" s="30"/>
      <c r="E45" s="30"/>
      <c r="F45" s="30"/>
      <c r="G45" s="30"/>
      <c r="H45" s="30"/>
      <c r="I45" s="30"/>
      <c r="J45" s="31"/>
      <c r="K45" s="28">
        <v>37172</v>
      </c>
      <c r="L45" s="28">
        <f t="shared" si="12"/>
        <v>1130</v>
      </c>
      <c r="M45" s="29">
        <v>20529</v>
      </c>
      <c r="N45" s="29">
        <f t="shared" si="13"/>
        <v>-7242</v>
      </c>
      <c r="O45" s="20">
        <v>0</v>
      </c>
    </row>
    <row r="46" spans="1:25" ht="15.75" x14ac:dyDescent="0.25">
      <c r="B46" s="3" t="s">
        <v>13</v>
      </c>
      <c r="C46" s="30"/>
      <c r="D46" s="30"/>
      <c r="E46" s="30"/>
      <c r="F46" s="30"/>
      <c r="G46" s="30"/>
      <c r="H46" s="30"/>
      <c r="I46" s="30"/>
      <c r="J46" s="31"/>
      <c r="K46" s="28">
        <v>38640</v>
      </c>
      <c r="L46" s="28">
        <f t="shared" si="12"/>
        <v>3220</v>
      </c>
      <c r="M46" s="29">
        <v>12169</v>
      </c>
      <c r="N46" s="29">
        <f t="shared" si="13"/>
        <v>-3456</v>
      </c>
      <c r="O46" s="20">
        <v>355</v>
      </c>
    </row>
    <row r="47" spans="1:25" ht="31.5" x14ac:dyDescent="0.25">
      <c r="B47" s="3" t="s">
        <v>14</v>
      </c>
      <c r="C47" s="30"/>
      <c r="D47" s="30"/>
      <c r="E47" s="30"/>
      <c r="F47" s="30"/>
      <c r="G47" s="30"/>
      <c r="H47" s="30"/>
      <c r="I47" s="30"/>
      <c r="J47" s="31"/>
      <c r="K47" s="28">
        <v>120505</v>
      </c>
      <c r="L47" s="28">
        <f t="shared" si="12"/>
        <v>10042</v>
      </c>
      <c r="M47" s="29">
        <v>34104</v>
      </c>
      <c r="N47" s="29">
        <f t="shared" si="13"/>
        <v>-15748</v>
      </c>
      <c r="O47" s="20">
        <v>1725</v>
      </c>
    </row>
    <row r="48" spans="1:25" ht="15.75" x14ac:dyDescent="0.25">
      <c r="B48" s="3" t="s">
        <v>15</v>
      </c>
      <c r="C48" s="30"/>
      <c r="D48" s="30"/>
      <c r="E48" s="30"/>
      <c r="F48" s="30"/>
      <c r="G48" s="30"/>
      <c r="H48" s="30"/>
      <c r="I48" s="30"/>
      <c r="J48" s="31"/>
      <c r="K48" s="28">
        <v>85917</v>
      </c>
      <c r="L48" s="28">
        <f t="shared" si="12"/>
        <v>3906</v>
      </c>
      <c r="M48" s="29">
        <v>23249</v>
      </c>
      <c r="N48" s="29">
        <f t="shared" si="13"/>
        <v>-20264</v>
      </c>
      <c r="O48" s="20">
        <v>537</v>
      </c>
    </row>
    <row r="49" spans="2:15" ht="15.75" x14ac:dyDescent="0.25">
      <c r="B49" s="3" t="s">
        <v>16</v>
      </c>
      <c r="C49" s="30"/>
      <c r="D49" s="30"/>
      <c r="E49" s="30"/>
      <c r="F49" s="30"/>
      <c r="G49" s="30"/>
      <c r="H49" s="30"/>
      <c r="I49" s="30"/>
      <c r="J49" s="31"/>
      <c r="K49" s="28">
        <v>27834</v>
      </c>
      <c r="L49" s="28">
        <f t="shared" si="12"/>
        <v>740</v>
      </c>
      <c r="M49" s="29">
        <v>7323</v>
      </c>
      <c r="N49" s="29">
        <f t="shared" si="13"/>
        <v>-8598</v>
      </c>
      <c r="O49" s="20">
        <v>278</v>
      </c>
    </row>
    <row r="50" spans="2:15" ht="15.75" x14ac:dyDescent="0.25">
      <c r="B50" s="3" t="s">
        <v>17</v>
      </c>
      <c r="C50" s="30"/>
      <c r="D50" s="30"/>
      <c r="E50" s="30"/>
      <c r="F50" s="30"/>
      <c r="G50" s="30"/>
      <c r="H50" s="30"/>
      <c r="I50" s="30"/>
      <c r="J50" s="31"/>
      <c r="K50" s="28">
        <v>55904</v>
      </c>
      <c r="L50" s="28">
        <f t="shared" si="12"/>
        <v>3160</v>
      </c>
      <c r="M50" s="29">
        <v>21803</v>
      </c>
      <c r="N50" s="29">
        <f t="shared" si="13"/>
        <v>-1602</v>
      </c>
      <c r="O50" s="20">
        <v>696</v>
      </c>
    </row>
    <row r="51" spans="2:15" ht="15.75" x14ac:dyDescent="0.25">
      <c r="B51" s="3" t="s">
        <v>18</v>
      </c>
      <c r="C51" s="30"/>
      <c r="D51" s="30"/>
      <c r="E51" s="30"/>
      <c r="F51" s="30"/>
      <c r="G51" s="30"/>
      <c r="H51" s="30"/>
      <c r="I51" s="30"/>
      <c r="J51" s="31"/>
      <c r="K51" s="28">
        <v>69082</v>
      </c>
      <c r="L51" s="28">
        <f t="shared" si="12"/>
        <v>3842</v>
      </c>
      <c r="M51" s="29">
        <v>29508</v>
      </c>
      <c r="N51" s="29">
        <f t="shared" si="13"/>
        <v>-10025</v>
      </c>
      <c r="O51" s="20">
        <v>1243</v>
      </c>
    </row>
    <row r="52" spans="2:15" ht="15.75" x14ac:dyDescent="0.25">
      <c r="B52" s="3" t="s">
        <v>19</v>
      </c>
      <c r="C52" s="30"/>
      <c r="D52" s="30"/>
      <c r="E52" s="30"/>
      <c r="F52" s="30"/>
      <c r="G52" s="30"/>
      <c r="H52" s="30"/>
      <c r="I52" s="30"/>
      <c r="J52" s="31"/>
      <c r="K52" s="28">
        <v>180107</v>
      </c>
      <c r="L52" s="28">
        <f t="shared" si="12"/>
        <v>1407</v>
      </c>
      <c r="M52" s="29">
        <v>56173</v>
      </c>
      <c r="N52" s="29">
        <f t="shared" si="13"/>
        <v>-35012</v>
      </c>
      <c r="O52" s="20">
        <v>19180</v>
      </c>
    </row>
    <row r="53" spans="2:15" ht="15.75" x14ac:dyDescent="0.25">
      <c r="B53" s="3" t="s">
        <v>20</v>
      </c>
      <c r="C53" s="30"/>
      <c r="D53" s="30"/>
      <c r="E53" s="30"/>
      <c r="F53" s="30"/>
      <c r="G53" s="30"/>
      <c r="H53" s="30"/>
      <c r="I53" s="30"/>
      <c r="J53" s="31"/>
      <c r="K53" s="28">
        <v>81027</v>
      </c>
      <c r="L53" s="28">
        <f t="shared" si="12"/>
        <v>-724</v>
      </c>
      <c r="M53" s="29">
        <v>25472</v>
      </c>
      <c r="N53" s="29">
        <f t="shared" si="13"/>
        <v>-22307</v>
      </c>
      <c r="O53" s="20">
        <v>1821</v>
      </c>
    </row>
    <row r="54" spans="2:15" ht="31.5" x14ac:dyDescent="0.25">
      <c r="B54" s="3" t="s">
        <v>21</v>
      </c>
      <c r="C54" s="30"/>
      <c r="D54" s="30"/>
      <c r="E54" s="30"/>
      <c r="F54" s="30"/>
      <c r="G54" s="30"/>
      <c r="H54" s="30"/>
      <c r="I54" s="30"/>
      <c r="J54" s="31"/>
      <c r="K54" s="28">
        <v>125941</v>
      </c>
      <c r="L54" s="28">
        <f t="shared" si="12"/>
        <v>10495</v>
      </c>
      <c r="M54" s="29">
        <v>62607</v>
      </c>
      <c r="N54" s="29">
        <f t="shared" si="13"/>
        <v>-31301</v>
      </c>
      <c r="O54" s="20">
        <v>5414</v>
      </c>
    </row>
    <row r="55" spans="2:15" ht="15.75" x14ac:dyDescent="0.25">
      <c r="B55" s="3" t="s">
        <v>22</v>
      </c>
      <c r="C55" s="30"/>
      <c r="D55" s="30"/>
      <c r="E55" s="30"/>
      <c r="F55" s="30"/>
      <c r="G55" s="30"/>
      <c r="H55" s="30"/>
      <c r="I55" s="30"/>
      <c r="J55" s="31"/>
      <c r="K55" s="28">
        <v>40837</v>
      </c>
      <c r="L55" s="28">
        <f t="shared" si="12"/>
        <v>3343</v>
      </c>
      <c r="M55" s="29">
        <v>10826</v>
      </c>
      <c r="N55" s="29">
        <f t="shared" si="13"/>
        <v>-11917</v>
      </c>
      <c r="O55" s="20">
        <v>0</v>
      </c>
    </row>
    <row r="56" spans="2:15" ht="15.75" x14ac:dyDescent="0.25">
      <c r="B56" s="3" t="s">
        <v>23</v>
      </c>
      <c r="C56" s="30"/>
      <c r="D56" s="30"/>
      <c r="E56" s="30"/>
      <c r="F56" s="30"/>
      <c r="G56" s="30"/>
      <c r="H56" s="30"/>
      <c r="I56" s="30"/>
      <c r="J56" s="31"/>
      <c r="K56" s="28">
        <v>59656</v>
      </c>
      <c r="L56" s="28">
        <f t="shared" si="12"/>
        <v>3538</v>
      </c>
      <c r="M56" s="29">
        <v>18672</v>
      </c>
      <c r="N56" s="29">
        <f t="shared" si="13"/>
        <v>-6890</v>
      </c>
      <c r="O56" s="20">
        <v>821</v>
      </c>
    </row>
    <row r="57" spans="2:15" ht="15.75" x14ac:dyDescent="0.25">
      <c r="B57" s="3" t="s">
        <v>24</v>
      </c>
      <c r="C57" s="30"/>
      <c r="D57" s="30"/>
      <c r="E57" s="30"/>
      <c r="F57" s="30"/>
      <c r="G57" s="30"/>
      <c r="H57" s="30"/>
      <c r="I57" s="30"/>
      <c r="J57" s="31"/>
      <c r="K57" s="28">
        <v>232337</v>
      </c>
      <c r="L57" s="28">
        <f t="shared" si="12"/>
        <v>19196</v>
      </c>
      <c r="M57" s="29">
        <v>64511</v>
      </c>
      <c r="N57" s="29">
        <f t="shared" si="13"/>
        <v>-21627</v>
      </c>
      <c r="O57" s="20">
        <v>6342</v>
      </c>
    </row>
    <row r="58" spans="2:15" ht="15.75" x14ac:dyDescent="0.25">
      <c r="B58" s="3" t="s">
        <v>25</v>
      </c>
      <c r="C58" s="30"/>
      <c r="D58" s="30"/>
      <c r="E58" s="30"/>
      <c r="F58" s="30"/>
      <c r="G58" s="30"/>
      <c r="H58" s="30"/>
      <c r="I58" s="30"/>
      <c r="J58" s="31"/>
      <c r="K58" s="28">
        <v>35863</v>
      </c>
      <c r="L58" s="28">
        <f t="shared" si="12"/>
        <v>1608</v>
      </c>
      <c r="M58" s="29">
        <v>11967</v>
      </c>
      <c r="N58" s="29">
        <f t="shared" si="13"/>
        <v>-10999</v>
      </c>
      <c r="O58" s="20">
        <v>555</v>
      </c>
    </row>
    <row r="59" spans="2:15" ht="31.5" x14ac:dyDescent="0.25">
      <c r="B59" s="3" t="s">
        <v>26</v>
      </c>
      <c r="C59" s="30"/>
      <c r="D59" s="30"/>
      <c r="E59" s="30"/>
      <c r="F59" s="30"/>
      <c r="G59" s="30"/>
      <c r="H59" s="30"/>
      <c r="I59" s="30"/>
      <c r="J59" s="31"/>
      <c r="K59" s="28">
        <v>118470</v>
      </c>
      <c r="L59" s="28">
        <f t="shared" si="12"/>
        <v>500</v>
      </c>
      <c r="M59" s="29">
        <v>49087</v>
      </c>
      <c r="N59" s="29">
        <f t="shared" si="13"/>
        <v>-36114</v>
      </c>
      <c r="O59" s="20">
        <v>24631</v>
      </c>
    </row>
    <row r="60" spans="2:15" ht="15.75" x14ac:dyDescent="0.25">
      <c r="B60" s="3" t="s">
        <v>27</v>
      </c>
      <c r="C60" s="30"/>
      <c r="D60" s="30"/>
      <c r="E60" s="30"/>
      <c r="F60" s="30"/>
      <c r="G60" s="30"/>
      <c r="H60" s="30"/>
      <c r="I60" s="30"/>
      <c r="J60" s="31"/>
      <c r="K60" s="28">
        <v>664</v>
      </c>
      <c r="L60" s="28">
        <f t="shared" si="12"/>
        <v>-731</v>
      </c>
      <c r="M60" s="29">
        <v>17</v>
      </c>
      <c r="N60" s="29">
        <f t="shared" si="13"/>
        <v>-1154</v>
      </c>
      <c r="O60" s="20">
        <v>0</v>
      </c>
    </row>
    <row r="61" spans="2:15" ht="31.5" x14ac:dyDescent="0.25">
      <c r="B61" s="3" t="s">
        <v>28</v>
      </c>
      <c r="C61" s="30"/>
      <c r="D61" s="30"/>
      <c r="E61" s="30"/>
      <c r="F61" s="30"/>
      <c r="G61" s="30"/>
      <c r="H61" s="30"/>
      <c r="I61" s="30"/>
      <c r="J61" s="31"/>
      <c r="K61" s="28">
        <v>63375</v>
      </c>
      <c r="L61" s="28">
        <f t="shared" si="12"/>
        <v>3059</v>
      </c>
      <c r="M61" s="29">
        <v>7742</v>
      </c>
      <c r="N61" s="29">
        <f t="shared" si="13"/>
        <v>-19775</v>
      </c>
      <c r="O61" s="20">
        <v>746</v>
      </c>
    </row>
    <row r="62" spans="2:15" ht="15.75" x14ac:dyDescent="0.25">
      <c r="B62" s="3" t="s">
        <v>29</v>
      </c>
      <c r="C62" s="30"/>
      <c r="D62" s="30"/>
      <c r="E62" s="30"/>
      <c r="F62" s="30"/>
      <c r="G62" s="30"/>
      <c r="H62" s="30"/>
      <c r="I62" s="30"/>
      <c r="J62" s="31"/>
      <c r="K62" s="28">
        <v>32300</v>
      </c>
      <c r="L62" s="28">
        <f t="shared" si="12"/>
        <v>2692</v>
      </c>
      <c r="M62" s="29">
        <v>27289</v>
      </c>
      <c r="N62" s="29">
        <f t="shared" si="13"/>
        <v>1470</v>
      </c>
      <c r="O62" s="20">
        <v>7916</v>
      </c>
    </row>
    <row r="63" spans="2:15" ht="15.75" x14ac:dyDescent="0.25">
      <c r="B63" s="4" t="s">
        <v>39</v>
      </c>
      <c r="C63" s="30"/>
      <c r="D63" s="30"/>
      <c r="E63" s="30"/>
      <c r="F63" s="30"/>
      <c r="G63" s="30"/>
      <c r="H63" s="30"/>
      <c r="I63" s="30"/>
      <c r="J63" s="31"/>
      <c r="K63" s="28">
        <f>SUM(K37:K62)</f>
        <v>3077332</v>
      </c>
      <c r="L63" s="28">
        <f t="shared" ref="L63:N63" si="14">SUM(L37:L62)</f>
        <v>196466</v>
      </c>
      <c r="M63" s="28">
        <f t="shared" si="14"/>
        <v>1156588</v>
      </c>
      <c r="N63" s="28">
        <f t="shared" si="14"/>
        <v>-353628</v>
      </c>
    </row>
    <row r="64" spans="2:15" x14ac:dyDescent="0.25">
      <c r="J64" s="9"/>
    </row>
    <row r="65" spans="10:10" x14ac:dyDescent="0.25">
      <c r="J65" s="9"/>
    </row>
  </sheetData>
  <mergeCells count="14">
    <mergeCell ref="Q4:R4"/>
    <mergeCell ref="S4:T4"/>
    <mergeCell ref="U4:V4"/>
    <mergeCell ref="Y4:Y5"/>
    <mergeCell ref="B3:V3"/>
    <mergeCell ref="I4:J4"/>
    <mergeCell ref="K4:L4"/>
    <mergeCell ref="M4:N4"/>
    <mergeCell ref="O4:P4"/>
    <mergeCell ref="A4:A5"/>
    <mergeCell ref="B4:B5"/>
    <mergeCell ref="C4:D4"/>
    <mergeCell ref="E4:F4"/>
    <mergeCell ref="G4:H4"/>
  </mergeCells>
  <conditionalFormatting sqref="S7:T32">
    <cfRule type="cellIs" dxfId="6" priority="1" operator="greaterThan">
      <formula>100</formula>
    </cfRule>
  </conditionalFormatting>
  <pageMargins left="0.70866141732283472" right="0.70866141732283472" top="0.74803149606299213" bottom="0.74803149606299213" header="0.31496062992125984" footer="0.31496062992125984"/>
  <pageSetup paperSize="9" scale="50" fitToWidth="2" orientation="landscape" r:id="rId1"/>
  <rowBreaks count="1" manualBreakCount="1">
    <brk id="34" max="24" man="1"/>
  </rowBreaks>
  <colBreaks count="1" manualBreakCount="1">
    <brk id="14" max="62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3"/>
  <sheetViews>
    <sheetView tabSelected="1" zoomScale="60" zoomScaleNormal="60" workbookViewId="0">
      <selection activeCell="S13" sqref="S13"/>
    </sheetView>
  </sheetViews>
  <sheetFormatPr defaultRowHeight="15" x14ac:dyDescent="0.25"/>
  <cols>
    <col min="1" max="1" width="5.85546875" style="40" bestFit="1" customWidth="1"/>
    <col min="2" max="2" width="43.140625" style="40" bestFit="1" customWidth="1"/>
    <col min="3" max="3" width="18.5703125" style="40" customWidth="1"/>
    <col min="4" max="4" width="17.28515625" style="40" customWidth="1"/>
    <col min="5" max="5" width="19.7109375" style="40" customWidth="1"/>
    <col min="6" max="6" width="19.28515625" style="40" customWidth="1"/>
    <col min="7" max="7" width="22.42578125" style="40" customWidth="1"/>
    <col min="8" max="8" width="21.140625" style="40" customWidth="1"/>
    <col min="9" max="9" width="17.85546875" style="40" customWidth="1"/>
    <col min="10" max="10" width="18.28515625" style="40" customWidth="1"/>
    <col min="11" max="12" width="22.140625" style="40" customWidth="1"/>
    <col min="13" max="14" width="18.140625" style="40" customWidth="1"/>
    <col min="15" max="15" width="19" style="40" customWidth="1"/>
    <col min="16" max="16" width="20.5703125" style="40" customWidth="1"/>
    <col min="17" max="17" width="13.42578125" style="40" customWidth="1"/>
    <col min="18" max="19" width="18.42578125" style="40" customWidth="1"/>
    <col min="20" max="20" width="16.28515625" style="40" customWidth="1"/>
    <col min="21" max="16384" width="9.140625" style="40"/>
  </cols>
  <sheetData>
    <row r="1" spans="1:20" ht="66" customHeight="1" x14ac:dyDescent="0.25">
      <c r="C1" s="78" t="s">
        <v>68</v>
      </c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87" t="s">
        <v>76</v>
      </c>
      <c r="Q1" s="87"/>
      <c r="R1" s="87"/>
    </row>
    <row r="2" spans="1:20" s="42" customFormat="1" ht="52.5" customHeight="1" x14ac:dyDescent="0.25">
      <c r="A2" s="79" t="s">
        <v>0</v>
      </c>
      <c r="B2" s="82" t="s">
        <v>1</v>
      </c>
      <c r="C2" s="85" t="s">
        <v>69</v>
      </c>
      <c r="D2" s="86"/>
      <c r="E2" s="86"/>
      <c r="F2" s="86"/>
      <c r="G2" s="86"/>
      <c r="H2" s="86"/>
      <c r="I2" s="86"/>
      <c r="J2" s="85" t="s">
        <v>61</v>
      </c>
      <c r="K2" s="86"/>
      <c r="L2" s="86"/>
      <c r="M2" s="86"/>
      <c r="N2" s="86"/>
      <c r="O2" s="86"/>
      <c r="P2" s="86"/>
      <c r="Q2" s="60" t="s">
        <v>30</v>
      </c>
      <c r="R2" s="60"/>
      <c r="S2" s="60"/>
      <c r="T2" s="60" t="s">
        <v>32</v>
      </c>
    </row>
    <row r="3" spans="1:20" s="42" customFormat="1" ht="29.25" customHeight="1" x14ac:dyDescent="0.25">
      <c r="A3" s="80"/>
      <c r="B3" s="83"/>
      <c r="C3" s="73" t="s">
        <v>70</v>
      </c>
      <c r="D3" s="74"/>
      <c r="E3" s="75"/>
      <c r="F3" s="73" t="s">
        <v>71</v>
      </c>
      <c r="G3" s="74"/>
      <c r="H3" s="75"/>
      <c r="I3" s="76" t="s">
        <v>72</v>
      </c>
      <c r="J3" s="73" t="s">
        <v>70</v>
      </c>
      <c r="K3" s="74"/>
      <c r="L3" s="75"/>
      <c r="M3" s="73" t="s">
        <v>71</v>
      </c>
      <c r="N3" s="74"/>
      <c r="O3" s="75"/>
      <c r="P3" s="76" t="s">
        <v>73</v>
      </c>
      <c r="Q3" s="67" t="s">
        <v>62</v>
      </c>
      <c r="R3" s="67" t="s">
        <v>74</v>
      </c>
      <c r="S3" s="67" t="s">
        <v>75</v>
      </c>
      <c r="T3" s="60"/>
    </row>
    <row r="4" spans="1:20" s="41" customFormat="1" ht="291" customHeight="1" x14ac:dyDescent="0.25">
      <c r="A4" s="81"/>
      <c r="B4" s="84"/>
      <c r="C4" s="14" t="s">
        <v>58</v>
      </c>
      <c r="D4" s="14" t="s">
        <v>52</v>
      </c>
      <c r="E4" s="14" t="s">
        <v>56</v>
      </c>
      <c r="F4" s="14" t="s">
        <v>51</v>
      </c>
      <c r="G4" s="14" t="s">
        <v>52</v>
      </c>
      <c r="H4" s="14" t="s">
        <v>57</v>
      </c>
      <c r="I4" s="77"/>
      <c r="J4" s="14" t="s">
        <v>53</v>
      </c>
      <c r="K4" s="14" t="s">
        <v>54</v>
      </c>
      <c r="L4" s="14" t="s">
        <v>59</v>
      </c>
      <c r="M4" s="14" t="s">
        <v>53</v>
      </c>
      <c r="N4" s="14" t="s">
        <v>54</v>
      </c>
      <c r="O4" s="14" t="s">
        <v>60</v>
      </c>
      <c r="P4" s="77"/>
      <c r="Q4" s="67"/>
      <c r="R4" s="67"/>
      <c r="S4" s="67"/>
      <c r="T4" s="60"/>
    </row>
    <row r="5" spans="1:20" ht="15.75" x14ac:dyDescent="0.25">
      <c r="A5" s="43">
        <v>1</v>
      </c>
      <c r="B5" s="18">
        <v>2</v>
      </c>
      <c r="C5" s="43">
        <v>3</v>
      </c>
      <c r="D5" s="18">
        <v>4</v>
      </c>
      <c r="E5" s="43">
        <v>5</v>
      </c>
      <c r="F5" s="18">
        <v>6</v>
      </c>
      <c r="G5" s="43">
        <v>7</v>
      </c>
      <c r="H5" s="18">
        <v>8</v>
      </c>
      <c r="I5" s="43">
        <v>9</v>
      </c>
      <c r="J5" s="18">
        <v>10</v>
      </c>
      <c r="K5" s="43">
        <v>11</v>
      </c>
      <c r="L5" s="18">
        <v>12</v>
      </c>
      <c r="M5" s="43">
        <v>13</v>
      </c>
      <c r="N5" s="18">
        <v>14</v>
      </c>
      <c r="O5" s="43">
        <v>15</v>
      </c>
      <c r="P5" s="18">
        <v>16</v>
      </c>
      <c r="Q5" s="43">
        <v>17</v>
      </c>
      <c r="R5" s="18">
        <v>18</v>
      </c>
      <c r="S5" s="43">
        <v>19</v>
      </c>
      <c r="T5" s="18">
        <v>20</v>
      </c>
    </row>
    <row r="6" spans="1:20" ht="15.75" x14ac:dyDescent="0.25">
      <c r="A6" s="44">
        <v>1</v>
      </c>
      <c r="B6" s="45" t="s">
        <v>4</v>
      </c>
      <c r="C6" s="49">
        <v>2273</v>
      </c>
      <c r="D6" s="49">
        <v>268885</v>
      </c>
      <c r="E6" s="47">
        <v>8.4534280454469393</v>
      </c>
      <c r="F6" s="49">
        <v>2184</v>
      </c>
      <c r="G6" s="49">
        <v>260559</v>
      </c>
      <c r="H6" s="47">
        <v>8.3819787456967525</v>
      </c>
      <c r="I6" s="48">
        <v>-0.84521095307210581</v>
      </c>
      <c r="J6" s="49" t="s">
        <v>55</v>
      </c>
      <c r="K6" s="49" t="s">
        <v>55</v>
      </c>
      <c r="L6" s="47" t="s">
        <v>55</v>
      </c>
      <c r="M6" s="14" t="s">
        <v>55</v>
      </c>
      <c r="N6" s="14" t="s">
        <v>55</v>
      </c>
      <c r="O6" s="47" t="s">
        <v>55</v>
      </c>
      <c r="P6" s="50">
        <v>0</v>
      </c>
      <c r="Q6" s="54">
        <v>1</v>
      </c>
      <c r="R6" s="47">
        <v>0</v>
      </c>
      <c r="S6" s="47">
        <v>0</v>
      </c>
      <c r="T6" s="46">
        <v>1</v>
      </c>
    </row>
    <row r="7" spans="1:20" ht="15.75" x14ac:dyDescent="0.25">
      <c r="A7" s="44">
        <v>2</v>
      </c>
      <c r="B7" s="45" t="s">
        <v>5</v>
      </c>
      <c r="C7" s="49" t="s">
        <v>55</v>
      </c>
      <c r="D7" s="49" t="s">
        <v>55</v>
      </c>
      <c r="E7" s="47" t="s">
        <v>55</v>
      </c>
      <c r="F7" s="49" t="s">
        <v>55</v>
      </c>
      <c r="G7" s="49" t="s">
        <v>55</v>
      </c>
      <c r="H7" s="47" t="s">
        <v>55</v>
      </c>
      <c r="I7" s="50">
        <v>0</v>
      </c>
      <c r="J7" s="49">
        <v>21</v>
      </c>
      <c r="K7" s="49">
        <v>95312</v>
      </c>
      <c r="L7" s="47">
        <v>22.032902467685076</v>
      </c>
      <c r="M7" s="49">
        <v>21</v>
      </c>
      <c r="N7" s="49">
        <v>94680</v>
      </c>
      <c r="O7" s="47">
        <v>22.179974651457542</v>
      </c>
      <c r="P7" s="48">
        <v>0.66751161808196269</v>
      </c>
      <c r="Q7" s="54">
        <v>0</v>
      </c>
      <c r="R7" s="47">
        <v>0.9</v>
      </c>
      <c r="S7" s="47">
        <v>0</v>
      </c>
      <c r="T7" s="54">
        <v>0.9</v>
      </c>
    </row>
    <row r="8" spans="1:20" ht="15.75" x14ac:dyDescent="0.25">
      <c r="A8" s="44">
        <v>3</v>
      </c>
      <c r="B8" s="45" t="s">
        <v>63</v>
      </c>
      <c r="C8" s="49" t="s">
        <v>55</v>
      </c>
      <c r="D8" s="49" t="s">
        <v>55</v>
      </c>
      <c r="E8" s="47" t="s">
        <v>55</v>
      </c>
      <c r="F8" s="49" t="s">
        <v>55</v>
      </c>
      <c r="G8" s="49" t="s">
        <v>55</v>
      </c>
      <c r="H8" s="47" t="s">
        <v>55</v>
      </c>
      <c r="I8" s="50">
        <v>0</v>
      </c>
      <c r="J8" s="49">
        <v>5</v>
      </c>
      <c r="K8" s="49">
        <v>20761</v>
      </c>
      <c r="L8" s="47">
        <v>24.083618322816822</v>
      </c>
      <c r="M8" s="49">
        <v>5</v>
      </c>
      <c r="N8" s="49">
        <v>20320</v>
      </c>
      <c r="O8" s="47">
        <v>24.606299212598426</v>
      </c>
      <c r="P8" s="48">
        <v>2.1702755905511766</v>
      </c>
      <c r="Q8" s="54">
        <v>0</v>
      </c>
      <c r="R8" s="47">
        <v>0.9</v>
      </c>
      <c r="S8" s="47">
        <v>0</v>
      </c>
      <c r="T8" s="54">
        <v>0.9</v>
      </c>
    </row>
    <row r="9" spans="1:20" ht="15.75" x14ac:dyDescent="0.25">
      <c r="A9" s="44">
        <v>4</v>
      </c>
      <c r="B9" s="45" t="s">
        <v>64</v>
      </c>
      <c r="C9" s="49">
        <v>670</v>
      </c>
      <c r="D9" s="49">
        <v>74193</v>
      </c>
      <c r="E9" s="47">
        <v>9.0305015297939146</v>
      </c>
      <c r="F9" s="49">
        <v>674</v>
      </c>
      <c r="G9" s="49">
        <v>72192</v>
      </c>
      <c r="H9" s="47">
        <v>9.3362145390070914</v>
      </c>
      <c r="I9" s="48">
        <v>3.3853381033661534</v>
      </c>
      <c r="J9" s="49">
        <v>1</v>
      </c>
      <c r="K9" s="49">
        <v>2897</v>
      </c>
      <c r="L9" s="47">
        <v>34.518467380048321</v>
      </c>
      <c r="M9" s="49">
        <v>0</v>
      </c>
      <c r="N9" s="49">
        <v>2741</v>
      </c>
      <c r="O9" s="47">
        <v>0</v>
      </c>
      <c r="P9" s="48">
        <v>-100</v>
      </c>
      <c r="Q9" s="54">
        <v>0</v>
      </c>
      <c r="R9" s="47">
        <v>0.9</v>
      </c>
      <c r="S9" s="47">
        <v>0</v>
      </c>
      <c r="T9" s="54">
        <v>0.9</v>
      </c>
    </row>
    <row r="10" spans="1:20" ht="15.75" x14ac:dyDescent="0.25">
      <c r="A10" s="44">
        <v>5</v>
      </c>
      <c r="B10" s="45" t="s">
        <v>8</v>
      </c>
      <c r="C10" s="49">
        <v>106</v>
      </c>
      <c r="D10" s="49">
        <v>10124</v>
      </c>
      <c r="E10" s="47">
        <v>10.470169893322797</v>
      </c>
      <c r="F10" s="49">
        <v>75</v>
      </c>
      <c r="G10" s="49">
        <v>9949</v>
      </c>
      <c r="H10" s="47">
        <v>7.53844607498241</v>
      </c>
      <c r="I10" s="48">
        <v>-28.000728242337814</v>
      </c>
      <c r="J10" s="49">
        <v>0</v>
      </c>
      <c r="K10" s="49">
        <v>2833</v>
      </c>
      <c r="L10" s="47">
        <v>0</v>
      </c>
      <c r="M10" s="49">
        <v>0</v>
      </c>
      <c r="N10" s="49">
        <v>2776</v>
      </c>
      <c r="O10" s="47">
        <v>0</v>
      </c>
      <c r="P10" s="48">
        <v>0</v>
      </c>
      <c r="Q10" s="54">
        <v>1</v>
      </c>
      <c r="R10" s="47">
        <v>0</v>
      </c>
      <c r="S10" s="47">
        <v>0</v>
      </c>
      <c r="T10" s="54">
        <v>1</v>
      </c>
    </row>
    <row r="11" spans="1:20" ht="15.75" x14ac:dyDescent="0.25">
      <c r="A11" s="44">
        <v>6</v>
      </c>
      <c r="B11" s="45" t="s">
        <v>9</v>
      </c>
      <c r="C11" s="49">
        <v>151</v>
      </c>
      <c r="D11" s="49">
        <v>12845</v>
      </c>
      <c r="E11" s="59">
        <v>11.755546905410664</v>
      </c>
      <c r="F11" s="49">
        <v>146</v>
      </c>
      <c r="G11" s="49">
        <v>12418</v>
      </c>
      <c r="H11" s="59">
        <v>11.757126751489773</v>
      </c>
      <c r="I11" s="48">
        <v>1.3439154229237955E-2</v>
      </c>
      <c r="J11" s="49">
        <v>3</v>
      </c>
      <c r="K11" s="49">
        <v>2906</v>
      </c>
      <c r="L11" s="47">
        <v>103.23468685478322</v>
      </c>
      <c r="M11" s="49">
        <v>1</v>
      </c>
      <c r="N11" s="49">
        <v>2768</v>
      </c>
      <c r="O11" s="47">
        <v>36.127167630057805</v>
      </c>
      <c r="P11" s="48">
        <v>-65.004816955684021</v>
      </c>
      <c r="Q11" s="54">
        <v>0</v>
      </c>
      <c r="R11" s="47">
        <v>0.9</v>
      </c>
      <c r="S11" s="47">
        <v>0</v>
      </c>
      <c r="T11" s="54">
        <v>0.9</v>
      </c>
    </row>
    <row r="12" spans="1:20" ht="15.75" x14ac:dyDescent="0.25">
      <c r="A12" s="44">
        <v>7</v>
      </c>
      <c r="B12" s="45" t="s">
        <v>10</v>
      </c>
      <c r="C12" s="49">
        <v>283</v>
      </c>
      <c r="D12" s="49">
        <v>24805</v>
      </c>
      <c r="E12" s="47">
        <v>11.40899012295908</v>
      </c>
      <c r="F12" s="49">
        <v>301</v>
      </c>
      <c r="G12" s="49">
        <v>24526</v>
      </c>
      <c r="H12" s="47">
        <v>12.272690206311669</v>
      </c>
      <c r="I12" s="48">
        <v>7.5703464903042264</v>
      </c>
      <c r="J12" s="49">
        <v>1</v>
      </c>
      <c r="K12" s="49">
        <v>8833</v>
      </c>
      <c r="L12" s="47">
        <v>11.321181931393639</v>
      </c>
      <c r="M12" s="49">
        <v>2</v>
      </c>
      <c r="N12" s="49">
        <v>8996</v>
      </c>
      <c r="O12" s="47">
        <v>22.232103156958647</v>
      </c>
      <c r="P12" s="48">
        <v>96.37616718541571</v>
      </c>
      <c r="Q12" s="54">
        <v>0</v>
      </c>
      <c r="R12" s="47">
        <v>0</v>
      </c>
      <c r="S12" s="47">
        <v>0.7</v>
      </c>
      <c r="T12" s="54">
        <v>0.7</v>
      </c>
    </row>
    <row r="13" spans="1:20" ht="15.75" x14ac:dyDescent="0.25">
      <c r="A13" s="44">
        <v>8</v>
      </c>
      <c r="B13" s="45" t="s">
        <v>11</v>
      </c>
      <c r="C13" s="49">
        <v>228</v>
      </c>
      <c r="D13" s="49">
        <v>24344</v>
      </c>
      <c r="E13" s="47">
        <v>9.3657574761748279</v>
      </c>
      <c r="F13" s="49">
        <v>212</v>
      </c>
      <c r="G13" s="49">
        <v>23751</v>
      </c>
      <c r="H13" s="47">
        <v>8.9259399604227188</v>
      </c>
      <c r="I13" s="48">
        <v>-4.6960164927497123</v>
      </c>
      <c r="J13" s="49">
        <v>4</v>
      </c>
      <c r="K13" s="49">
        <v>7980</v>
      </c>
      <c r="L13" s="47">
        <v>50.125313283208023</v>
      </c>
      <c r="M13" s="49">
        <v>3</v>
      </c>
      <c r="N13" s="49">
        <v>7904</v>
      </c>
      <c r="O13" s="47">
        <v>37.955465587044536</v>
      </c>
      <c r="P13" s="48">
        <v>-24.278846153846153</v>
      </c>
      <c r="Q13" s="54">
        <v>1</v>
      </c>
      <c r="R13" s="47">
        <v>0</v>
      </c>
      <c r="S13" s="47">
        <v>0</v>
      </c>
      <c r="T13" s="54">
        <v>1</v>
      </c>
    </row>
    <row r="14" spans="1:20" ht="15.75" x14ac:dyDescent="0.25">
      <c r="A14" s="44">
        <v>9</v>
      </c>
      <c r="B14" s="45" t="s">
        <v>12</v>
      </c>
      <c r="C14" s="49">
        <v>111</v>
      </c>
      <c r="D14" s="49">
        <v>10948</v>
      </c>
      <c r="E14" s="47">
        <v>10.138838143953233</v>
      </c>
      <c r="F14" s="49">
        <v>97</v>
      </c>
      <c r="G14" s="49">
        <v>10634</v>
      </c>
      <c r="H14" s="47">
        <v>9.1216851608049652</v>
      </c>
      <c r="I14" s="48">
        <v>-10.032244017574088</v>
      </c>
      <c r="J14" s="49">
        <v>3</v>
      </c>
      <c r="K14" s="49">
        <v>2416</v>
      </c>
      <c r="L14" s="47">
        <v>124.17218543046359</v>
      </c>
      <c r="M14" s="49">
        <v>0</v>
      </c>
      <c r="N14" s="49">
        <v>2378</v>
      </c>
      <c r="O14" s="47">
        <v>0</v>
      </c>
      <c r="P14" s="48">
        <v>-100</v>
      </c>
      <c r="Q14" s="54">
        <v>1</v>
      </c>
      <c r="R14" s="47">
        <v>0</v>
      </c>
      <c r="S14" s="47">
        <v>0</v>
      </c>
      <c r="T14" s="54">
        <v>1</v>
      </c>
    </row>
    <row r="15" spans="1:20" ht="15.75" x14ac:dyDescent="0.25">
      <c r="A15" s="44">
        <v>10</v>
      </c>
      <c r="B15" s="45" t="s">
        <v>13</v>
      </c>
      <c r="C15" s="49">
        <v>71</v>
      </c>
      <c r="D15" s="49">
        <v>5241</v>
      </c>
      <c r="E15" s="47">
        <v>13.547033008967754</v>
      </c>
      <c r="F15" s="49">
        <v>50</v>
      </c>
      <c r="G15" s="49">
        <v>5037</v>
      </c>
      <c r="H15" s="47">
        <v>9.9265435775263064</v>
      </c>
      <c r="I15" s="48">
        <v>-26.725331141105109</v>
      </c>
      <c r="J15" s="49">
        <v>0</v>
      </c>
      <c r="K15" s="49">
        <v>1189</v>
      </c>
      <c r="L15" s="47">
        <v>0</v>
      </c>
      <c r="M15" s="49">
        <v>0</v>
      </c>
      <c r="N15" s="49">
        <v>1140</v>
      </c>
      <c r="O15" s="47">
        <v>0</v>
      </c>
      <c r="P15" s="48">
        <v>0</v>
      </c>
      <c r="Q15" s="54">
        <v>1</v>
      </c>
      <c r="R15" s="47">
        <v>0</v>
      </c>
      <c r="S15" s="47">
        <v>0</v>
      </c>
      <c r="T15" s="54">
        <v>1</v>
      </c>
    </row>
    <row r="16" spans="1:20" ht="15.75" x14ac:dyDescent="0.25">
      <c r="A16" s="44">
        <v>11</v>
      </c>
      <c r="B16" s="45" t="s">
        <v>65</v>
      </c>
      <c r="C16" s="49">
        <v>312</v>
      </c>
      <c r="D16" s="49">
        <v>28179</v>
      </c>
      <c r="E16" s="47">
        <v>11.072074949430426</v>
      </c>
      <c r="F16" s="49">
        <v>299</v>
      </c>
      <c r="G16" s="49">
        <v>27227</v>
      </c>
      <c r="H16" s="47">
        <v>10.981746060895436</v>
      </c>
      <c r="I16" s="48">
        <v>-0.8158262019318937</v>
      </c>
      <c r="J16" s="49">
        <v>4</v>
      </c>
      <c r="K16" s="49">
        <v>7659</v>
      </c>
      <c r="L16" s="47">
        <v>52.226139182660923</v>
      </c>
      <c r="M16" s="49">
        <v>2</v>
      </c>
      <c r="N16" s="49">
        <v>7458</v>
      </c>
      <c r="O16" s="47">
        <v>26.816840976133012</v>
      </c>
      <c r="P16" s="48">
        <v>-48.652453740949312</v>
      </c>
      <c r="Q16" s="54">
        <v>1</v>
      </c>
      <c r="R16" s="47">
        <v>0</v>
      </c>
      <c r="S16" s="47">
        <v>0</v>
      </c>
      <c r="T16" s="54">
        <v>1</v>
      </c>
    </row>
    <row r="17" spans="1:20" ht="15.75" x14ac:dyDescent="0.25">
      <c r="A17" s="44">
        <v>12</v>
      </c>
      <c r="B17" s="45" t="s">
        <v>15</v>
      </c>
      <c r="C17" s="49">
        <v>165</v>
      </c>
      <c r="D17" s="49">
        <v>15892</v>
      </c>
      <c r="E17" s="47">
        <v>10.382582431412031</v>
      </c>
      <c r="F17" s="49">
        <v>185</v>
      </c>
      <c r="G17" s="49">
        <v>15220</v>
      </c>
      <c r="H17" s="47">
        <v>12.155059132720105</v>
      </c>
      <c r="I17" s="48">
        <v>17.071636204356309</v>
      </c>
      <c r="J17" s="49">
        <v>2</v>
      </c>
      <c r="K17" s="49">
        <v>3880</v>
      </c>
      <c r="L17" s="47">
        <v>51.546391752577321</v>
      </c>
      <c r="M17" s="49">
        <v>1</v>
      </c>
      <c r="N17" s="49">
        <v>3683</v>
      </c>
      <c r="O17" s="47">
        <v>27.151778441487917</v>
      </c>
      <c r="P17" s="48">
        <v>-47.325549823513441</v>
      </c>
      <c r="Q17" s="54">
        <v>0</v>
      </c>
      <c r="R17" s="47">
        <v>0.9</v>
      </c>
      <c r="S17" s="47">
        <v>0</v>
      </c>
      <c r="T17" s="54">
        <v>0.9</v>
      </c>
    </row>
    <row r="18" spans="1:20" ht="15.75" x14ac:dyDescent="0.25">
      <c r="A18" s="44">
        <v>13</v>
      </c>
      <c r="B18" s="45" t="s">
        <v>16</v>
      </c>
      <c r="C18" s="49">
        <v>67</v>
      </c>
      <c r="D18" s="49">
        <v>6206</v>
      </c>
      <c r="E18" s="47">
        <v>10.796003867225267</v>
      </c>
      <c r="F18" s="49">
        <v>63</v>
      </c>
      <c r="G18" s="49">
        <v>5934</v>
      </c>
      <c r="H18" s="47">
        <v>10.616784630940344</v>
      </c>
      <c r="I18" s="48">
        <v>-1.6600516125137708</v>
      </c>
      <c r="J18" s="49">
        <v>0</v>
      </c>
      <c r="K18" s="49">
        <v>1192</v>
      </c>
      <c r="L18" s="47">
        <v>0</v>
      </c>
      <c r="M18" s="49">
        <v>0</v>
      </c>
      <c r="N18" s="49">
        <v>1154</v>
      </c>
      <c r="O18" s="47">
        <v>0</v>
      </c>
      <c r="P18" s="48">
        <v>0</v>
      </c>
      <c r="Q18" s="54">
        <v>1</v>
      </c>
      <c r="R18" s="47">
        <v>0</v>
      </c>
      <c r="S18" s="47">
        <v>0</v>
      </c>
      <c r="T18" s="54">
        <v>1</v>
      </c>
    </row>
    <row r="19" spans="1:20" ht="15.75" x14ac:dyDescent="0.25">
      <c r="A19" s="44">
        <v>14</v>
      </c>
      <c r="B19" s="45" t="s">
        <v>17</v>
      </c>
      <c r="C19" s="49">
        <v>92</v>
      </c>
      <c r="D19" s="49">
        <v>8972</v>
      </c>
      <c r="E19" s="47">
        <v>10.254123941150246</v>
      </c>
      <c r="F19" s="49">
        <v>111</v>
      </c>
      <c r="G19" s="49">
        <v>8630</v>
      </c>
      <c r="H19" s="47">
        <v>12.862108922363847</v>
      </c>
      <c r="I19" s="48">
        <v>25.433523099400468</v>
      </c>
      <c r="J19" s="49">
        <v>0</v>
      </c>
      <c r="K19" s="49">
        <v>2467</v>
      </c>
      <c r="L19" s="47">
        <v>0</v>
      </c>
      <c r="M19" s="49">
        <v>1</v>
      </c>
      <c r="N19" s="49">
        <v>2356</v>
      </c>
      <c r="O19" s="47">
        <v>42.444821731748725</v>
      </c>
      <c r="P19" s="48">
        <v>0</v>
      </c>
      <c r="Q19" s="54">
        <v>0</v>
      </c>
      <c r="R19" s="47">
        <v>0.9</v>
      </c>
      <c r="S19" s="47">
        <v>0</v>
      </c>
      <c r="T19" s="54">
        <v>0.9</v>
      </c>
    </row>
    <row r="20" spans="1:20" ht="15.75" x14ac:dyDescent="0.25">
      <c r="A20" s="44">
        <v>15</v>
      </c>
      <c r="B20" s="45" t="s">
        <v>18</v>
      </c>
      <c r="C20" s="49">
        <v>144</v>
      </c>
      <c r="D20" s="49">
        <v>13500</v>
      </c>
      <c r="E20" s="47">
        <v>10.666666666666666</v>
      </c>
      <c r="F20" s="49">
        <v>134</v>
      </c>
      <c r="G20" s="49">
        <v>13114</v>
      </c>
      <c r="H20" s="47">
        <v>10.218087540033551</v>
      </c>
      <c r="I20" s="48">
        <v>-4.2054293121854549</v>
      </c>
      <c r="J20" s="49">
        <v>3</v>
      </c>
      <c r="K20" s="49">
        <v>3646</v>
      </c>
      <c r="L20" s="47">
        <v>82.281952825013718</v>
      </c>
      <c r="M20" s="49">
        <v>1</v>
      </c>
      <c r="N20" s="49">
        <v>3529</v>
      </c>
      <c r="O20" s="47">
        <v>28.336639274582037</v>
      </c>
      <c r="P20" s="48">
        <v>-65.561537734957966</v>
      </c>
      <c r="Q20" s="54">
        <v>1</v>
      </c>
      <c r="R20" s="47">
        <v>0</v>
      </c>
      <c r="S20" s="47">
        <v>0</v>
      </c>
      <c r="T20" s="54">
        <v>1</v>
      </c>
    </row>
    <row r="21" spans="1:20" ht="15.75" x14ac:dyDescent="0.25">
      <c r="A21" s="44">
        <v>16</v>
      </c>
      <c r="B21" s="45" t="s">
        <v>66</v>
      </c>
      <c r="C21" s="49">
        <v>445</v>
      </c>
      <c r="D21" s="49">
        <v>42937</v>
      </c>
      <c r="E21" s="47">
        <v>10.364021706220743</v>
      </c>
      <c r="F21" s="49">
        <v>392</v>
      </c>
      <c r="G21" s="49">
        <v>41572</v>
      </c>
      <c r="H21" s="47">
        <v>9.4294236505340123</v>
      </c>
      <c r="I21" s="48">
        <v>-9.0177161161845323</v>
      </c>
      <c r="J21" s="49">
        <v>4</v>
      </c>
      <c r="K21" s="49">
        <v>11337</v>
      </c>
      <c r="L21" s="47">
        <v>35.282702655023378</v>
      </c>
      <c r="M21" s="49">
        <v>2</v>
      </c>
      <c r="N21" s="49">
        <v>10857</v>
      </c>
      <c r="O21" s="47">
        <v>18.4212950170397</v>
      </c>
      <c r="P21" s="48">
        <v>-47.789444597955232</v>
      </c>
      <c r="Q21" s="54">
        <v>1</v>
      </c>
      <c r="R21" s="47">
        <v>0</v>
      </c>
      <c r="S21" s="47">
        <v>0</v>
      </c>
      <c r="T21" s="54">
        <v>1</v>
      </c>
    </row>
    <row r="22" spans="1:20" ht="15.75" x14ac:dyDescent="0.25">
      <c r="A22" s="44">
        <v>17</v>
      </c>
      <c r="B22" s="45" t="s">
        <v>20</v>
      </c>
      <c r="C22" s="49">
        <v>180</v>
      </c>
      <c r="D22" s="49">
        <v>16493</v>
      </c>
      <c r="E22" s="47">
        <v>10.913720972533802</v>
      </c>
      <c r="F22" s="49">
        <v>179</v>
      </c>
      <c r="G22" s="49">
        <v>15966</v>
      </c>
      <c r="H22" s="47">
        <v>11.211324063635226</v>
      </c>
      <c r="I22" s="48">
        <v>2.7268709897421015</v>
      </c>
      <c r="J22" s="49">
        <v>2</v>
      </c>
      <c r="K22" s="49">
        <v>4023</v>
      </c>
      <c r="L22" s="47">
        <v>49.714143673875213</v>
      </c>
      <c r="M22" s="49">
        <v>1</v>
      </c>
      <c r="N22" s="49">
        <v>3857</v>
      </c>
      <c r="O22" s="47">
        <v>25.926886180969664</v>
      </c>
      <c r="P22" s="48">
        <v>-47.848068446979518</v>
      </c>
      <c r="Q22" s="54">
        <v>0</v>
      </c>
      <c r="R22" s="47">
        <v>0.9</v>
      </c>
      <c r="S22" s="47">
        <v>0</v>
      </c>
      <c r="T22" s="54">
        <v>0.9</v>
      </c>
    </row>
    <row r="23" spans="1:20" ht="31.5" x14ac:dyDescent="0.25">
      <c r="A23" s="44">
        <v>18</v>
      </c>
      <c r="B23" s="45" t="s">
        <v>67</v>
      </c>
      <c r="C23" s="49">
        <v>323</v>
      </c>
      <c r="D23" s="49">
        <v>31704</v>
      </c>
      <c r="E23" s="47">
        <v>10.187988897300025</v>
      </c>
      <c r="F23" s="49">
        <v>347</v>
      </c>
      <c r="G23" s="49">
        <v>30692</v>
      </c>
      <c r="H23" s="47">
        <v>11.305877753160432</v>
      </c>
      <c r="I23" s="48">
        <v>10.972615568482462</v>
      </c>
      <c r="J23" s="49">
        <v>3</v>
      </c>
      <c r="K23" s="49">
        <v>8706</v>
      </c>
      <c r="L23" s="47">
        <v>34.458993797381119</v>
      </c>
      <c r="M23" s="49">
        <v>3</v>
      </c>
      <c r="N23" s="49">
        <v>8454</v>
      </c>
      <c r="O23" s="47">
        <v>35.486160397444998</v>
      </c>
      <c r="P23" s="48">
        <v>2.980837473385376</v>
      </c>
      <c r="Q23" s="54">
        <v>0</v>
      </c>
      <c r="R23" s="47">
        <v>0</v>
      </c>
      <c r="S23" s="47">
        <v>0.7</v>
      </c>
      <c r="T23" s="54">
        <v>0.7</v>
      </c>
    </row>
    <row r="24" spans="1:20" ht="15.75" x14ac:dyDescent="0.25">
      <c r="A24" s="44">
        <v>19</v>
      </c>
      <c r="B24" s="45" t="s">
        <v>22</v>
      </c>
      <c r="C24" s="49">
        <v>83</v>
      </c>
      <c r="D24" s="49">
        <v>8389</v>
      </c>
      <c r="E24" s="47">
        <v>9.8939086899511253</v>
      </c>
      <c r="F24" s="49">
        <v>83</v>
      </c>
      <c r="G24" s="49">
        <v>8121</v>
      </c>
      <c r="H24" s="47">
        <v>10.220416204900873</v>
      </c>
      <c r="I24" s="48">
        <v>3.3000861962812489</v>
      </c>
      <c r="J24" s="49">
        <v>0</v>
      </c>
      <c r="K24" s="49">
        <v>1858</v>
      </c>
      <c r="L24" s="47">
        <v>0</v>
      </c>
      <c r="M24" s="49">
        <v>0</v>
      </c>
      <c r="N24" s="49">
        <v>1743</v>
      </c>
      <c r="O24" s="47">
        <v>0</v>
      </c>
      <c r="P24" s="48">
        <v>0</v>
      </c>
      <c r="Q24" s="54">
        <v>0</v>
      </c>
      <c r="R24" s="47">
        <v>0.9</v>
      </c>
      <c r="S24" s="47">
        <v>0</v>
      </c>
      <c r="T24" s="54">
        <v>0.9</v>
      </c>
    </row>
    <row r="25" spans="1:20" ht="15.75" x14ac:dyDescent="0.25">
      <c r="A25" s="44">
        <v>20</v>
      </c>
      <c r="B25" s="45" t="s">
        <v>23</v>
      </c>
      <c r="C25" s="49">
        <v>83</v>
      </c>
      <c r="D25" s="49">
        <v>7556</v>
      </c>
      <c r="E25" s="47">
        <v>10.984647961884594</v>
      </c>
      <c r="F25" s="49">
        <v>76</v>
      </c>
      <c r="G25" s="49">
        <v>7257</v>
      </c>
      <c r="H25" s="47">
        <v>10.472647099352349</v>
      </c>
      <c r="I25" s="48">
        <v>-4.6610584545706564</v>
      </c>
      <c r="J25" s="49">
        <v>1</v>
      </c>
      <c r="K25" s="49">
        <v>1816</v>
      </c>
      <c r="L25" s="47">
        <v>55.066079295154189</v>
      </c>
      <c r="M25" s="49">
        <v>0</v>
      </c>
      <c r="N25" s="49">
        <v>1747</v>
      </c>
      <c r="O25" s="47">
        <v>0</v>
      </c>
      <c r="P25" s="48">
        <v>-100</v>
      </c>
      <c r="Q25" s="54">
        <v>1</v>
      </c>
      <c r="R25" s="47">
        <v>0</v>
      </c>
      <c r="S25" s="47">
        <v>0</v>
      </c>
      <c r="T25" s="54">
        <v>1</v>
      </c>
    </row>
    <row r="26" spans="1:20" ht="15.75" x14ac:dyDescent="0.25">
      <c r="A26" s="44">
        <v>21</v>
      </c>
      <c r="B26" s="45" t="s">
        <v>24</v>
      </c>
      <c r="C26" s="49">
        <v>394</v>
      </c>
      <c r="D26" s="49">
        <v>46511</v>
      </c>
      <c r="E26" s="47">
        <v>8.4711143600438614</v>
      </c>
      <c r="F26" s="49">
        <v>364</v>
      </c>
      <c r="G26" s="49">
        <v>54652</v>
      </c>
      <c r="H26" s="47">
        <v>6.6603235014272126</v>
      </c>
      <c r="I26" s="48">
        <v>-21.376064371857602</v>
      </c>
      <c r="J26" s="49">
        <v>1</v>
      </c>
      <c r="K26" s="49">
        <v>17055</v>
      </c>
      <c r="L26" s="47">
        <v>5.8633831720902965</v>
      </c>
      <c r="M26" s="49">
        <v>13</v>
      </c>
      <c r="N26" s="49">
        <v>17972</v>
      </c>
      <c r="O26" s="47">
        <v>72.334742933452034</v>
      </c>
      <c r="P26" s="48">
        <v>1133.6690407300243</v>
      </c>
      <c r="Q26" s="54">
        <v>0</v>
      </c>
      <c r="R26" s="47">
        <v>0.9</v>
      </c>
      <c r="S26" s="47">
        <v>0</v>
      </c>
      <c r="T26" s="54">
        <v>0.9</v>
      </c>
    </row>
    <row r="27" spans="1:20" ht="15.75" x14ac:dyDescent="0.25">
      <c r="A27" s="44">
        <v>22</v>
      </c>
      <c r="B27" s="45" t="s">
        <v>25</v>
      </c>
      <c r="C27" s="49">
        <v>85</v>
      </c>
      <c r="D27" s="49">
        <v>8235</v>
      </c>
      <c r="E27" s="47">
        <v>10.321797207043108</v>
      </c>
      <c r="F27" s="49">
        <v>101</v>
      </c>
      <c r="G27" s="49">
        <v>7813</v>
      </c>
      <c r="H27" s="47">
        <v>12.927172660949699</v>
      </c>
      <c r="I27" s="48">
        <v>25.241490426965623</v>
      </c>
      <c r="J27" s="49">
        <v>2</v>
      </c>
      <c r="K27" s="49">
        <v>1840</v>
      </c>
      <c r="L27" s="47">
        <v>108.69565217391305</v>
      </c>
      <c r="M27" s="49">
        <v>0</v>
      </c>
      <c r="N27" s="49">
        <v>1790</v>
      </c>
      <c r="O27" s="47">
        <v>0</v>
      </c>
      <c r="P27" s="48">
        <v>-100</v>
      </c>
      <c r="Q27" s="54">
        <v>0</v>
      </c>
      <c r="R27" s="47">
        <v>0.9</v>
      </c>
      <c r="S27" s="47">
        <v>0</v>
      </c>
      <c r="T27" s="54">
        <v>0.9</v>
      </c>
    </row>
    <row r="28" spans="1:20" ht="31.5" x14ac:dyDescent="0.25">
      <c r="A28" s="44">
        <v>23</v>
      </c>
      <c r="B28" s="45" t="s">
        <v>26</v>
      </c>
      <c r="C28" s="49">
        <v>261</v>
      </c>
      <c r="D28" s="49">
        <v>34042</v>
      </c>
      <c r="E28" s="47">
        <v>7.6669995887433169</v>
      </c>
      <c r="F28" s="49">
        <v>252</v>
      </c>
      <c r="G28" s="49">
        <v>33571</v>
      </c>
      <c r="H28" s="47">
        <v>7.506478806112419</v>
      </c>
      <c r="I28" s="48">
        <v>-2.0936584223452201</v>
      </c>
      <c r="J28" s="49">
        <v>3</v>
      </c>
      <c r="K28" s="49">
        <v>9718</v>
      </c>
      <c r="L28" s="47">
        <v>30.870549495781024</v>
      </c>
      <c r="M28" s="49">
        <v>0</v>
      </c>
      <c r="N28" s="49">
        <v>9454</v>
      </c>
      <c r="O28" s="47">
        <v>0</v>
      </c>
      <c r="P28" s="48">
        <v>-100</v>
      </c>
      <c r="Q28" s="54">
        <v>1</v>
      </c>
      <c r="R28" s="47">
        <v>0</v>
      </c>
      <c r="S28" s="47">
        <v>0</v>
      </c>
      <c r="T28" s="54">
        <v>1</v>
      </c>
    </row>
    <row r="29" spans="1:20" ht="15.75" x14ac:dyDescent="0.25">
      <c r="A29" s="44">
        <v>24</v>
      </c>
      <c r="B29" s="45" t="s">
        <v>27</v>
      </c>
      <c r="C29" s="49">
        <v>6</v>
      </c>
      <c r="D29" s="49">
        <v>676</v>
      </c>
      <c r="E29" s="47">
        <v>8.8757396449704142</v>
      </c>
      <c r="F29" s="49">
        <v>2</v>
      </c>
      <c r="G29" s="49">
        <v>639</v>
      </c>
      <c r="H29" s="47">
        <v>3.1298904538341157</v>
      </c>
      <c r="I29" s="48">
        <v>-64.736567553468959</v>
      </c>
      <c r="J29" s="49">
        <v>1</v>
      </c>
      <c r="K29" s="49">
        <v>557</v>
      </c>
      <c r="L29" s="47">
        <v>179.53321364452424</v>
      </c>
      <c r="M29" s="49">
        <v>0</v>
      </c>
      <c r="N29" s="49">
        <v>529</v>
      </c>
      <c r="O29" s="47">
        <v>0</v>
      </c>
      <c r="P29" s="48">
        <v>-100</v>
      </c>
      <c r="Q29" s="54">
        <v>1</v>
      </c>
      <c r="R29" s="47">
        <v>0</v>
      </c>
      <c r="S29" s="47">
        <v>0</v>
      </c>
      <c r="T29" s="54">
        <v>1</v>
      </c>
    </row>
    <row r="30" spans="1:20" ht="31.5" x14ac:dyDescent="0.25">
      <c r="A30" s="44">
        <v>25</v>
      </c>
      <c r="B30" s="45" t="s">
        <v>28</v>
      </c>
      <c r="C30" s="49">
        <v>5</v>
      </c>
      <c r="D30" s="49">
        <v>1908</v>
      </c>
      <c r="E30" s="47">
        <v>2.6205450733752622</v>
      </c>
      <c r="F30" s="49">
        <v>2</v>
      </c>
      <c r="G30" s="49">
        <v>2305</v>
      </c>
      <c r="H30" s="47">
        <v>0.86767895878524937</v>
      </c>
      <c r="I30" s="48">
        <v>-66.889370932754886</v>
      </c>
      <c r="J30" s="49">
        <v>3</v>
      </c>
      <c r="K30" s="49">
        <v>5732</v>
      </c>
      <c r="L30" s="47">
        <v>52.337752965806004</v>
      </c>
      <c r="M30" s="49">
        <v>2</v>
      </c>
      <c r="N30" s="49">
        <v>5265</v>
      </c>
      <c r="O30" s="47">
        <v>37.986704653371319</v>
      </c>
      <c r="P30" s="48">
        <v>-27.420069642291871</v>
      </c>
      <c r="Q30" s="54">
        <v>1</v>
      </c>
      <c r="R30" s="47">
        <v>0</v>
      </c>
      <c r="S30" s="47">
        <v>0</v>
      </c>
      <c r="T30" s="54">
        <v>1</v>
      </c>
    </row>
    <row r="31" spans="1:20" ht="15.75" x14ac:dyDescent="0.25">
      <c r="A31" s="44">
        <v>26</v>
      </c>
      <c r="B31" s="45" t="s">
        <v>29</v>
      </c>
      <c r="C31" s="49">
        <v>59</v>
      </c>
      <c r="D31" s="49">
        <v>13197</v>
      </c>
      <c r="E31" s="47">
        <v>4.4707130408426163</v>
      </c>
      <c r="F31" s="49">
        <v>67</v>
      </c>
      <c r="G31" s="49">
        <v>12577</v>
      </c>
      <c r="H31" s="47">
        <v>5.3271845432138036</v>
      </c>
      <c r="I31" s="48">
        <v>19.157380367445011</v>
      </c>
      <c r="J31" s="49" t="s">
        <v>55</v>
      </c>
      <c r="K31" s="49" t="s">
        <v>55</v>
      </c>
      <c r="L31" s="47" t="s">
        <v>55</v>
      </c>
      <c r="M31" s="49" t="s">
        <v>55</v>
      </c>
      <c r="N31" s="49" t="s">
        <v>55</v>
      </c>
      <c r="O31" s="47" t="s">
        <v>55</v>
      </c>
      <c r="P31" s="48">
        <v>0</v>
      </c>
      <c r="Q31" s="54">
        <v>0</v>
      </c>
      <c r="R31" s="47">
        <v>0.9</v>
      </c>
      <c r="S31" s="47">
        <v>0</v>
      </c>
      <c r="T31" s="54">
        <v>0.9</v>
      </c>
    </row>
    <row r="32" spans="1:20" ht="15.75" x14ac:dyDescent="0.25">
      <c r="A32" s="51"/>
      <c r="B32" s="56" t="s">
        <v>39</v>
      </c>
      <c r="C32" s="57">
        <v>6597</v>
      </c>
      <c r="D32" s="57">
        <v>715782</v>
      </c>
      <c r="E32" s="21">
        <v>9.2164932898564089</v>
      </c>
      <c r="F32" s="57">
        <v>6396</v>
      </c>
      <c r="G32" s="57">
        <v>704356</v>
      </c>
      <c r="H32" s="21">
        <v>9.0806353605279142</v>
      </c>
      <c r="I32" s="48">
        <v>-1.4740739786358739</v>
      </c>
      <c r="J32" s="57">
        <v>67</v>
      </c>
      <c r="K32" s="57">
        <v>226613</v>
      </c>
      <c r="L32" s="21">
        <v>29.565823672957862</v>
      </c>
      <c r="M32" s="57">
        <v>58</v>
      </c>
      <c r="N32" s="57">
        <v>223551</v>
      </c>
      <c r="O32" s="21">
        <v>25.944862693524072</v>
      </c>
      <c r="P32" s="48">
        <v>-12.24711687212581</v>
      </c>
      <c r="Q32" s="58">
        <v>1</v>
      </c>
      <c r="R32" s="58">
        <v>0</v>
      </c>
      <c r="S32" s="21">
        <v>0</v>
      </c>
      <c r="T32" s="58">
        <v>1</v>
      </c>
    </row>
    <row r="33" spans="3:20" ht="18.75" x14ac:dyDescent="0.3">
      <c r="C33" s="52"/>
      <c r="D33" s="52"/>
      <c r="E33" s="52"/>
      <c r="F33" s="52"/>
      <c r="G33" s="52"/>
      <c r="H33" s="52"/>
      <c r="I33" s="53"/>
      <c r="J33" s="52"/>
      <c r="K33" s="52"/>
      <c r="L33" s="52"/>
      <c r="M33" s="52"/>
      <c r="N33" s="52"/>
      <c r="O33" s="52"/>
      <c r="P33" s="52"/>
      <c r="T33" s="55"/>
    </row>
  </sheetData>
  <mergeCells count="17">
    <mergeCell ref="C1:O1"/>
    <mergeCell ref="A2:A4"/>
    <mergeCell ref="B2:B4"/>
    <mergeCell ref="C2:I2"/>
    <mergeCell ref="J2:P2"/>
    <mergeCell ref="P1:R1"/>
    <mergeCell ref="T2:T4"/>
    <mergeCell ref="C3:E3"/>
    <mergeCell ref="F3:H3"/>
    <mergeCell ref="I3:I4"/>
    <mergeCell ref="J3:L3"/>
    <mergeCell ref="M3:O3"/>
    <mergeCell ref="P3:P4"/>
    <mergeCell ref="Q3:Q4"/>
    <mergeCell ref="R3:R4"/>
    <mergeCell ref="S3:S4"/>
    <mergeCell ref="Q2:S2"/>
  </mergeCells>
  <conditionalFormatting sqref="E6:E11 L6:L11 O6:O31 H6:H32 E15:E31 L15:L31">
    <cfRule type="cellIs" dxfId="5" priority="6" operator="greaterThan">
      <formula>100</formula>
    </cfRule>
  </conditionalFormatting>
  <conditionalFormatting sqref="E32 L32">
    <cfRule type="cellIs" dxfId="4" priority="5" operator="greaterThan">
      <formula>100</formula>
    </cfRule>
  </conditionalFormatting>
  <conditionalFormatting sqref="O32">
    <cfRule type="cellIs" dxfId="3" priority="4" operator="greaterThan">
      <formula>100</formula>
    </cfRule>
  </conditionalFormatting>
  <conditionalFormatting sqref="S32 R6:S31">
    <cfRule type="cellIs" dxfId="2" priority="3" operator="greaterThan">
      <formula>100</formula>
    </cfRule>
  </conditionalFormatting>
  <conditionalFormatting sqref="L12:L14">
    <cfRule type="cellIs" dxfId="1" priority="1" operator="greaterThan">
      <formula>100</formula>
    </cfRule>
  </conditionalFormatting>
  <conditionalFormatting sqref="E12:E14">
    <cfRule type="cellIs" dxfId="0" priority="2" operator="greaterThan">
      <formula>100</formula>
    </cfRule>
  </conditionalFormatting>
  <printOptions horizontalCentered="1" verticalCentered="1"/>
  <pageMargins left="0" right="0" top="0" bottom="0" header="0" footer="0"/>
  <pageSetup paperSize="9" scale="35" fitToWidth="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Лист1 (3)</vt:lpstr>
      <vt:lpstr>Лист1 (2)</vt:lpstr>
      <vt:lpstr>ПР2.4.4.1</vt:lpstr>
      <vt:lpstr>ПР2.4.4.1!Заголовки_для_печати</vt:lpstr>
      <vt:lpstr>'Лист1 (2)'!Область_печати</vt:lpstr>
      <vt:lpstr>'Лист1 (3)'!Область_печати</vt:lpstr>
      <vt:lpstr>ПР2.4.4.1!Область_печати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SAVINOVA</cp:lastModifiedBy>
  <cp:lastPrinted>2023-12-15T08:19:33Z</cp:lastPrinted>
  <dcterms:created xsi:type="dcterms:W3CDTF">2022-04-01T12:32:26Z</dcterms:created>
  <dcterms:modified xsi:type="dcterms:W3CDTF">2023-12-15T08:19:59Z</dcterms:modified>
</cp:coreProperties>
</file>